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5268" yWindow="-156" windowWidth="9192" windowHeight="7632"/>
  </bookViews>
  <sheets>
    <sheet name="2020-2022" sheetId="2" r:id="rId1"/>
  </sheets>
  <definedNames>
    <definedName name="_xlnm._FilterDatabase" localSheetId="0" hidden="1">'2020-2022'!$A$10:$I$111</definedName>
    <definedName name="_xlnm.Print_Titles" localSheetId="0">'2020-2022'!$10:$10</definedName>
    <definedName name="_xlnm.Print_Area" localSheetId="0">'2020-2022'!$A$1:$E$111</definedName>
  </definedNames>
  <calcPr calcId="125725" iterate="1"/>
</workbook>
</file>

<file path=xl/calcChain.xml><?xml version="1.0" encoding="utf-8"?>
<calcChain xmlns="http://schemas.openxmlformats.org/spreadsheetml/2006/main">
  <c r="C92" i="2"/>
  <c r="D55" l="1"/>
  <c r="E55"/>
  <c r="E50"/>
  <c r="H53"/>
  <c r="F53"/>
  <c r="D53"/>
  <c r="G53" s="1"/>
  <c r="D34"/>
  <c r="D50" l="1"/>
  <c r="D30" l="1"/>
  <c r="C30"/>
  <c r="C110" l="1"/>
  <c r="C98"/>
  <c r="C36" l="1"/>
  <c r="C72"/>
  <c r="C101" l="1"/>
  <c r="C106"/>
  <c r="C104"/>
  <c r="H42"/>
  <c r="G42"/>
  <c r="C52" l="1"/>
  <c r="C67"/>
  <c r="C59"/>
  <c r="C35"/>
  <c r="C34" s="1"/>
  <c r="C26" l="1"/>
  <c r="C25"/>
  <c r="C16"/>
  <c r="C97" l="1"/>
  <c r="C22" l="1"/>
  <c r="E79" l="1"/>
  <c r="E102"/>
  <c r="E100" s="1"/>
  <c r="E96" s="1"/>
  <c r="D102"/>
  <c r="D100" s="1"/>
  <c r="D96" s="1"/>
  <c r="C102"/>
  <c r="C100" s="1"/>
  <c r="C96" s="1"/>
  <c r="E92"/>
  <c r="D92"/>
  <c r="E88"/>
  <c r="D88"/>
  <c r="D78" s="1"/>
  <c r="C88"/>
  <c r="H52"/>
  <c r="G52"/>
  <c r="F52"/>
  <c r="E78" l="1"/>
  <c r="D54"/>
  <c r="C54"/>
  <c r="C51"/>
  <c r="C50" s="1"/>
  <c r="C66"/>
  <c r="C58"/>
  <c r="C55" s="1"/>
  <c r="E37"/>
  <c r="E34" s="1"/>
  <c r="E33" s="1"/>
  <c r="C41"/>
  <c r="E49"/>
  <c r="E47" s="1"/>
  <c r="D49"/>
  <c r="D47" s="1"/>
  <c r="D33" s="1"/>
  <c r="C49"/>
  <c r="C48"/>
  <c r="E31"/>
  <c r="E30" s="1"/>
  <c r="C47" l="1"/>
  <c r="C33" s="1"/>
  <c r="D12"/>
  <c r="C24" l="1"/>
  <c r="C90" l="1"/>
  <c r="C78"/>
  <c r="E21"/>
  <c r="D21"/>
  <c r="D11" s="1"/>
  <c r="C21"/>
  <c r="E12"/>
  <c r="C12"/>
  <c r="C77" l="1"/>
  <c r="C29" s="1"/>
  <c r="C28" s="1"/>
  <c r="E11"/>
  <c r="C11"/>
  <c r="F39"/>
  <c r="G39"/>
  <c r="H39"/>
  <c r="F43"/>
  <c r="G43"/>
  <c r="H43"/>
  <c r="F44"/>
  <c r="G44"/>
  <c r="H44"/>
  <c r="F45"/>
  <c r="G45"/>
  <c r="H45"/>
  <c r="F38"/>
  <c r="G38"/>
  <c r="H38"/>
  <c r="F57"/>
  <c r="G57"/>
  <c r="H57"/>
  <c r="G58"/>
  <c r="H58"/>
  <c r="F59"/>
  <c r="G59"/>
  <c r="H59"/>
  <c r="F60"/>
  <c r="G60"/>
  <c r="H60"/>
  <c r="F61"/>
  <c r="G61"/>
  <c r="H61"/>
  <c r="F62"/>
  <c r="G62"/>
  <c r="H62"/>
  <c r="F63"/>
  <c r="G63"/>
  <c r="H63"/>
  <c r="F64"/>
  <c r="G64"/>
  <c r="H64"/>
  <c r="F65"/>
  <c r="G65"/>
  <c r="H65"/>
  <c r="F66"/>
  <c r="G66"/>
  <c r="H66"/>
  <c r="F67"/>
  <c r="G67"/>
  <c r="H67"/>
  <c r="F68"/>
  <c r="G68"/>
  <c r="H68"/>
  <c r="F69"/>
  <c r="G69"/>
  <c r="H69"/>
  <c r="F70"/>
  <c r="G70"/>
  <c r="H70"/>
  <c r="F40"/>
  <c r="G40"/>
  <c r="H40"/>
  <c r="F71"/>
  <c r="G71"/>
  <c r="H71"/>
  <c r="F72"/>
  <c r="G72"/>
  <c r="H72"/>
  <c r="F73"/>
  <c r="G73"/>
  <c r="H73"/>
  <c r="F74"/>
  <c r="G74"/>
  <c r="H74"/>
  <c r="F75"/>
  <c r="G75"/>
  <c r="H75"/>
  <c r="F51"/>
  <c r="G51"/>
  <c r="H51"/>
  <c r="F54"/>
  <c r="G54"/>
  <c r="H54"/>
  <c r="F76"/>
  <c r="G76"/>
  <c r="H76"/>
  <c r="F37"/>
  <c r="G37"/>
  <c r="H37"/>
  <c r="F36"/>
  <c r="G36"/>
  <c r="H36"/>
  <c r="F35"/>
  <c r="G35"/>
  <c r="H35"/>
  <c r="F56"/>
  <c r="G56"/>
  <c r="H56"/>
  <c r="H49"/>
  <c r="G49"/>
  <c r="H48"/>
  <c r="G48"/>
  <c r="F49"/>
  <c r="F48"/>
  <c r="H46"/>
  <c r="G46"/>
  <c r="F46"/>
  <c r="C109" l="1"/>
  <c r="G55"/>
  <c r="F55"/>
  <c r="H55"/>
  <c r="D90" l="1"/>
  <c r="E90"/>
  <c r="D77" l="1"/>
  <c r="D29" s="1"/>
  <c r="D28" s="1"/>
  <c r="E77"/>
  <c r="E29" s="1"/>
  <c r="E28" s="1"/>
  <c r="C111" l="1"/>
  <c r="D109"/>
  <c r="D111" s="1"/>
  <c r="E109"/>
  <c r="E111" s="1"/>
</calcChain>
</file>

<file path=xl/sharedStrings.xml><?xml version="1.0" encoding="utf-8"?>
<sst xmlns="http://schemas.openxmlformats.org/spreadsheetml/2006/main" count="207" uniqueCount="157">
  <si>
    <t>Вид дохода</t>
  </si>
  <si>
    <t>Код БК</t>
  </si>
  <si>
    <t>НАЛОГОВЫЕ ДОХОДЫ</t>
  </si>
  <si>
    <t>Налоги на доходы физических лиц</t>
  </si>
  <si>
    <t>182 1 01 02000 01 0000 110</t>
  </si>
  <si>
    <t>Единый налог на вмененный доход для отдельных видов деятельности</t>
  </si>
  <si>
    <t>182 1 05 02000 02 0000 110</t>
  </si>
  <si>
    <t>Единый сельскохозяйственный налог</t>
  </si>
  <si>
    <t>182 1 05 03000 01 0000 110</t>
  </si>
  <si>
    <t>Налог, взимаемый в связи с применением патентной системы налогообложения</t>
  </si>
  <si>
    <t>182 105 04000 02 0000 110</t>
  </si>
  <si>
    <t>Государственная пошлина</t>
  </si>
  <si>
    <t>Задолженность  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</si>
  <si>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</si>
  <si>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</si>
  <si>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</si>
  <si>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Плата за негативное воздействие на окружающую среду</t>
  </si>
  <si>
    <t>048 1 12 01000 01 0000 120</t>
  </si>
  <si>
    <t>Доходы от продажи материальных и нематериальных активов</t>
  </si>
  <si>
    <t>000 1 14 00000 00 0000 000</t>
  </si>
  <si>
    <t>Денежные взыскания(штрафы)</t>
  </si>
  <si>
    <t>БЕЗВОЗМЕЗДНЫЕ ПОСТУПЛЕНИЯ</t>
  </si>
  <si>
    <t>887 2 00 00000 00 0000 000</t>
  </si>
  <si>
    <t>Безвозмездные поступления от других бюджетов бюджетной системы РФ</t>
  </si>
  <si>
    <t>Дотации бюджетам муниципальных районов на выравнивание бюджетной обеспеченности</t>
  </si>
  <si>
    <t>Субсидии бюджетам субъектов Российской Федерации и муниципальных образований</t>
  </si>
  <si>
    <t>Прочие субсидии бюджетам муниципальных районов ВСЕГО в т.ч.</t>
  </si>
  <si>
    <t xml:space="preserve">Субвенции бюджетам субъектов Российской Федерации и муниципальных образований </t>
  </si>
  <si>
    <t>Субвенции бюджетам муниципальных районов на выполнение передаваемых полномочий субъектов Российской Федерации ВСЕГО в т.ч.</t>
  </si>
  <si>
    <t>Субвенции на реализацию основных общеобразовательных программ в муниципальных общеобразовательных организациях</t>
  </si>
  <si>
    <t>Субвенции на реализацию основных общеобразовательных программ дошкольного образования в муниципальных общеобразовательных организациях</t>
  </si>
  <si>
    <t>Субвенции на социальную поддержку отдельных категорий детей, обучающихся в образовательных организациях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</si>
  <si>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</si>
  <si>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Субвенции на образование и организацию деятельности комиссий по делам несовершеннолетних и защите их прав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</si>
  <si>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</si>
  <si>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</si>
  <si>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</si>
  <si>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</si>
  <si>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</si>
  <si>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 ВСЕГО в т.ч.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</si>
  <si>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</si>
  <si>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</si>
  <si>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  ВСЕГО в т.ч.</t>
  </si>
  <si>
    <t>ИТОГО ДОХОДОВ</t>
  </si>
  <si>
    <t>ИТОГО РАСХОДОВ</t>
  </si>
  <si>
    <t>Дефицит (-), профицит (+)</t>
  </si>
  <si>
    <t>Субсидия на реализацию мероприятий по обеспечению безопасного отдыха людей на водных объектах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</t>
  </si>
  <si>
    <t>тыс. руб.</t>
  </si>
  <si>
    <t>Прочие безвозмездные поступления в бюджеты муниципальных районов</t>
  </si>
  <si>
    <t>ВСЕГО Налоговые и неналоговые доходы</t>
  </si>
  <si>
    <t>Налог, взимаемый в связи с применением упрощенной системы налогообложения</t>
  </si>
  <si>
    <t>182 1 05 01000 00 0000 110</t>
  </si>
  <si>
    <t>000 1 08 00000 00 0000 110</t>
  </si>
  <si>
    <t>887 1 11 00000 00 0000 000</t>
  </si>
  <si>
    <t>ДОХОДЫ ОТ ОКАЗАНИЯ ПЛАТНЫХ УСЛУГ И КОМПЕНСАЦИИ ЗАТРАТ ГОСУДАРСТВА</t>
  </si>
  <si>
    <t>887 1 13 00000 05 0000 130</t>
  </si>
  <si>
    <t>000 1 16 00000 00 0000 000</t>
  </si>
  <si>
    <t>Прочие неналоговые доходы</t>
  </si>
  <si>
    <t>000 1 17 00000 00 0000 000</t>
  </si>
  <si>
    <t>887 2 02 00000 00 0000 000</t>
  </si>
  <si>
    <t>887 2 02 15001 05 0000 150</t>
  </si>
  <si>
    <t>887 2 02 20000 00 0000 150</t>
  </si>
  <si>
    <t>887 2 02 20216 05 0000 150</t>
  </si>
  <si>
    <t>887 2 02 25467 05 0000 150</t>
  </si>
  <si>
    <t>Субсидии на мероприятия по поддержке отрасли культуры (комплектование книжных фондов муниципальных общедоступных библиотек Новосибирской области) в рамках ГП НСО "Культура Новосибирской области"</t>
  </si>
  <si>
    <t>887 2 02 25519 05 0000 150</t>
  </si>
  <si>
    <t>887 2 02 25527 05 0000 150</t>
  </si>
  <si>
    <t>887 2 02 25555 05 0000 150</t>
  </si>
  <si>
    <t xml:space="preserve">Субсидии на реализацию мероприятий по инженерному обустройству площадок комплексной застройки подпрограммы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области" </t>
  </si>
  <si>
    <t>887 2 02 29999 05 0000 150</t>
  </si>
  <si>
    <t>Субсидии на обеспечению мероприятий по созданию минерализованных полос вокруг населенных пунктов Новосибирской области, нуждающихся в инженерной защите, от лесных и ландшафтных пожаров, государственной программы Новосибирской области "Обеспечение безопасности жизнедеятельности населения Новосибирской области"</t>
  </si>
  <si>
    <t>Субсидии на обеспечение мероприятий по оснащению жилых помещений автонономными дымовыми пожарными извещателями, в которых проживают семьи, находящиеся в опасном социальном положении и имеющих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"Обеспечение безопасности жизнедеятельности населения Новосибирской области"</t>
  </si>
  <si>
    <t>896 2 02 27112 05 0000 150</t>
  </si>
  <si>
    <t>Субсидии на реализацию мероприятий по модернизации и развитию инфраструктуры связи на территории Новосибирской области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области"</t>
  </si>
  <si>
    <t>Субсидии на реализацию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</si>
  <si>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реализацию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(дошкольные образовательные организации)</t>
  </si>
  <si>
    <t>Субсидии на реализацию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Новолсибирской области "Культура Новосибирской области"</t>
  </si>
  <si>
    <t>Субсидии на реализацию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"Развитие физической культуры и спорта в Новосибирской области"</t>
  </si>
  <si>
    <t>Субсидии в рамках мероприятий по укреплению и развитию материально-технической базы детских оздоровительных учреждений в Новосибирской области ГП НСО Развитие системы социальной поддержки населения и улучшение социальнго положения семей с детьми в Новосибирской области"</t>
  </si>
  <si>
    <t>887 2 02 30000 05 0000 150</t>
  </si>
  <si>
    <t>887 2 02 30024 05 0000 150</t>
  </si>
  <si>
    <t>887 2 02 35082 05 0000 150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</si>
  <si>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 (поддержка семьи и детства)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</si>
  <si>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детства)</t>
  </si>
  <si>
    <t>887 2 02 35118 05 0000 150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</si>
  <si>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</si>
  <si>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887 2 02 35120 05 0000 150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</si>
  <si>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</si>
  <si>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887 2 02 35176 05 0000 150</t>
  </si>
  <si>
    <t>887 2 02 40000 05 0000 150</t>
  </si>
  <si>
    <t>887 2 02 40014 05 0000 150</t>
  </si>
  <si>
    <t>887 2 02 49999 05 0000 150</t>
  </si>
  <si>
    <t>Иные межбюджетные трансферты на осуществление мероприятий по улучшению жилищных условий граждан, проживающих в сельской местности, в том числе молодых семей и молодых специалистов, в рамках государственной программы Новосибирской области "Устойчивое развитие сельских территорий в Новосибирской области"</t>
  </si>
  <si>
    <t>Иные межбюджетные трансферты на реализацию проектов развития территорий муниципальных образований Новосибирской области, основанных на местных инициативах</t>
  </si>
  <si>
    <t>887 2 07 05030 05 0000 150</t>
  </si>
  <si>
    <t>Субвенции на осуществление первичного воинского учета на территориях, где отсутствуют военные комиссариаты</t>
  </si>
  <si>
    <t xml:space="preserve">Субвенции на организацию проведения мероприятий по отлову и содержанию безнадзорных животных </t>
  </si>
  <si>
    <t>Иные межбюджетные трансферты на реализацию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" и непрограммных направлений</t>
  </si>
  <si>
    <t>Иных межбюджетные трапнсферты на 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</si>
  <si>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</si>
  <si>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 xml:space="preserve">Иные межбюджетные трансферты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 </t>
  </si>
  <si>
    <t xml:space="preserve">Субсидии на реализацию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 </t>
  </si>
  <si>
    <t xml:space="preserve">Субсидии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в том числе в целях реализации регионального проекта "Дорожная сеть (Новосибирская область)",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</si>
  <si>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Субсидии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</si>
  <si>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Субсидии на реализацию мероприятий по государственной поддержке муниципальных образований Новосибирской области в части подготовки и проведения массовых спортивных мероприятий на территории Новосибирской области государственной программы Новосибирской области "Развитие физической культуры и спорта в Новосибирской области"</t>
  </si>
  <si>
    <t xml:space="preserve">Субсидии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 </t>
  </si>
  <si>
    <t>Субсидии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</si>
  <si>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Субсидии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</si>
  <si>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строительство и реконструкцию (модернизацию) объектов централизованных систем холодного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</si>
  <si>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Субсидии на реализацию мероприятий по строительству и реконструкцию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</si>
  <si>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 xml:space="preserve">Субсидия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 </t>
  </si>
  <si>
    <t xml:space="preserve">Субсидия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</t>
  </si>
  <si>
    <t>Субсидии на реализацию мероприятий по проектированию и строительству объектов газификации подпрограммы "Газификация" государственной программы Новосибирской области "Жилищно-коммунальное хозяйство Новосибирской области"</t>
  </si>
  <si>
    <t>Субсидии на реализацию мероприятий по созданию в общеобразовательных организациях, расположенных в сельской местности, условий для занятия физической культурой и спортом государственной программы Новосибирской области "Развитие физической культуры и спорта в Новосибирской области"</t>
  </si>
  <si>
    <t xml:space="preserve">Субсидии на реализацию программ формирования современной городской среды подпрограммы "Благоустройство территорий населеных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 </t>
  </si>
  <si>
    <t xml:space="preserve">Субсидии на реализацию программ формирования современной городской среды подпрограммы "Благоустройство территорий населеных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 </t>
  </si>
  <si>
    <t xml:space="preserve">Субсидии на реализацию мероприятий пообновлению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</si>
  <si>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Субсидии на реализацию мероприятий по обеспечению потребности муниципальных образолваний в жилье, предоставляемом по договору найма жилого помещения,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</si>
  <si>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проектов, направленных на создание комфортных условий проживания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</si>
  <si>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</si>
  <si>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Субсидии на реализацию мероприятий по строительству объектов инженерной инфраструктуры и обустройству общественных пространств вновь создаваемых жилых микрорайонов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</si>
  <si>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мероприятий по подготовке объектов жилищно-коммунального хозяйства Новосибирской обалсти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</si>
  <si>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Субсидии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</si>
  <si>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 xml:space="preserve">софинансирование по годам </t>
  </si>
  <si>
    <t>Субсидии на реализацию мероприятий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</si>
  <si>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Транспортный налог</t>
  </si>
  <si>
    <t>182 1 06 04000 02 0000 110</t>
  </si>
  <si>
    <t>Приложение № 4</t>
  </si>
  <si>
    <t xml:space="preserve">Маслянинского района Новосибирской области  </t>
  </si>
  <si>
    <t>Доходы бюджета Маслянинского района Новосибирской области                                                                                                                             на 2020 год и плановый период 2021-2022 годов</t>
  </si>
  <si>
    <t>на 2020 год и плановый период 2021-2022 годов»</t>
  </si>
  <si>
    <t>887 2 02 20077 05 0000 150</t>
  </si>
  <si>
    <t>887 2 02 25243 05 0000 150</t>
  </si>
  <si>
    <t>887 2 02 25097 05 0000 150</t>
  </si>
  <si>
    <t>887 2 02 25169 05 0000 150</t>
  </si>
  <si>
    <t>887 2 02 27576 05 0000 150</t>
  </si>
  <si>
    <t>Субсидии на обеспечение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</si>
  <si>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</si>
  <si>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887 2 02 45163 05 0000 150</t>
  </si>
  <si>
    <t>бюджет Маслянинского района Новосибирской области</t>
  </si>
  <si>
    <t>Субсидии на государственную поддержку муниципальных учреждений  культуры, находящихся на территории сельских поселений, государственной программы Новосибирской области "Культура Новосибирской области"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</si>
  <si>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Новоисбирской области "Развитие образования, создание условий для социализации детей и учащейся молодежи в Новосибирской области"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</si>
  <si>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</si>
  <si>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887 2 02 45160 05 0000 150</t>
  </si>
  <si>
    <t xml:space="preserve">к решению 37 сессии Совета депутатов </t>
  </si>
  <si>
    <t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</si>
  <si>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887 202 15853 05 0000 150</t>
  </si>
  <si>
    <t>Дотации бюджетам бюджетной системы Российской Федерации</t>
  </si>
  <si>
    <t>887 2 02 10000 00 0000 150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</si>
  <si>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</si>
  <si>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887 2 02 25304 05 0000 150</t>
  </si>
  <si>
    <t>Субсидии бюджетам муниципальных районов на реализацию программ формирования современной городской среды</t>
  </si>
  <si>
    <t>887 2 02 25576 05 0000 150</t>
  </si>
  <si>
    <t>Субсидии бюджетам муниципальных районов на обеспечение комплексного развития сельских территорий</t>
  </si>
  <si>
    <t>Иные межбюджетные трансферты на ежемесячное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</si>
  <si>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887 2 02 45303 05 0000 150</t>
  </si>
  <si>
    <t xml:space="preserve">от 22 июня 2020 г. №321  «О внесении изменений в 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</si>
</sst>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"/>
    <numFmt numFmtId="166" formatCode="#,##0.000"/>
    <numFmt numFmtId="167" formatCode="0.0"/>
  </numFmts>
  <fonts count="27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FF0000"/>
      <name val="Arial Cyr"/>
      <charset val="204"/>
    </font>
    <font>
      <b/>
      <i/>
      <sz val="12"/>
      <name val="Times New Roman"/>
      <family val="1"/>
      <charset val="204"/>
    </font>
    <font>
      <sz val="12"/>
      <name val="Arial Cyr"/>
      <charset val="204"/>
    </font>
    <font>
      <b/>
      <i/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 Cyr"/>
      <charset val="204"/>
    </font>
    <font>
      <b/>
      <i/>
      <sz val="10"/>
      <name val="Arial Cyr"/>
      <charset val="204"/>
    </font>
    <font>
      <b/>
      <i/>
      <sz val="12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0" fontId="9" fillId="0" borderId="0"/>
    <xf numFmtId="0" fontId="10" fillId="0" borderId="0"/>
    <xf numFmtId="0" fontId="12" fillId="3" borderId="1">
      <alignment horizontal="left" vertical="top" wrapText="1"/>
    </xf>
  </cellStyleXfs>
  <cellXfs count="135">
    <xf numFmtId="0" fontId="0" fillId="0" borderId="0" xfId="0"/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49" fontId="9" fillId="2" borderId="1" xfId="1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wrapText="1"/>
    </xf>
    <xf numFmtId="0" fontId="11" fillId="2" borderId="0" xfId="0" applyFont="1" applyFill="1" applyAlignment="1">
      <alignment wrapText="1"/>
    </xf>
    <xf numFmtId="0" fontId="11" fillId="2" borderId="0" xfId="0" applyFont="1" applyFill="1" applyAlignment="1">
      <alignment horizontal="right" wrapText="1"/>
    </xf>
    <xf numFmtId="49" fontId="0" fillId="0" borderId="0" xfId="0" applyNumberFormat="1" applyAlignment="1">
      <alignment wrapText="1"/>
    </xf>
    <xf numFmtId="0" fontId="11" fillId="0" borderId="0" xfId="0" applyFont="1" applyAlignment="1">
      <alignment horizontal="center" wrapText="1"/>
    </xf>
    <xf numFmtId="0" fontId="13" fillId="0" borderId="0" xfId="0" applyFont="1"/>
    <xf numFmtId="4" fontId="11" fillId="2" borderId="0" xfId="0" applyNumberFormat="1" applyFont="1" applyFill="1" applyAlignment="1">
      <alignment wrapText="1"/>
    </xf>
    <xf numFmtId="0" fontId="5" fillId="2" borderId="1" xfId="0" applyFont="1" applyFill="1" applyBorder="1" applyAlignment="1">
      <alignment horizontal="center"/>
    </xf>
    <xf numFmtId="0" fontId="0" fillId="0" borderId="0" xfId="0" applyFill="1" applyBorder="1" applyAlignment="1">
      <alignment wrapText="1"/>
    </xf>
    <xf numFmtId="49" fontId="3" fillId="0" borderId="0" xfId="1" applyNumberFormat="1" applyFont="1" applyFill="1" applyBorder="1" applyAlignment="1">
      <alignment horizontal="center" wrapText="1"/>
    </xf>
    <xf numFmtId="4" fontId="4" fillId="0" borderId="0" xfId="0" applyNumberFormat="1" applyFont="1" applyFill="1" applyBorder="1" applyAlignment="1">
      <alignment horizontal="right" wrapText="1"/>
    </xf>
    <xf numFmtId="49" fontId="5" fillId="0" borderId="0" xfId="1" applyNumberFormat="1" applyFont="1" applyFill="1" applyBorder="1" applyAlignment="1">
      <alignment horizontal="center" wrapText="1"/>
    </xf>
    <xf numFmtId="4" fontId="7" fillId="0" borderId="0" xfId="0" applyNumberFormat="1" applyFont="1" applyFill="1" applyBorder="1" applyAlignment="1">
      <alignment horizontal="right" wrapText="1"/>
    </xf>
    <xf numFmtId="0" fontId="7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4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 applyAlignment="1">
      <alignment horizontal="left" wrapText="1"/>
    </xf>
    <xf numFmtId="4" fontId="0" fillId="0" borderId="0" xfId="0" applyNumberFormat="1" applyFill="1" applyBorder="1" applyAlignment="1">
      <alignment wrapText="1"/>
    </xf>
    <xf numFmtId="0" fontId="8" fillId="2" borderId="2" xfId="0" applyNumberFormat="1" applyFont="1" applyFill="1" applyBorder="1" applyAlignment="1">
      <alignment horizontal="left" vertical="top" wrapText="1"/>
    </xf>
    <xf numFmtId="0" fontId="7" fillId="2" borderId="2" xfId="0" applyNumberFormat="1" applyFont="1" applyFill="1" applyBorder="1" applyAlignment="1">
      <alignment horizontal="left" vertical="top" wrapText="1"/>
    </xf>
    <xf numFmtId="4" fontId="13" fillId="2" borderId="1" xfId="0" applyNumberFormat="1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49" fontId="4" fillId="2" borderId="7" xfId="1" applyNumberFormat="1" applyFont="1" applyFill="1" applyBorder="1" applyAlignment="1">
      <alignment horizontal="center" wrapText="1"/>
    </xf>
    <xf numFmtId="4" fontId="14" fillId="2" borderId="7" xfId="0" applyNumberFormat="1" applyFont="1" applyFill="1" applyBorder="1" applyAlignment="1">
      <alignment horizontal="center" wrapText="1"/>
    </xf>
    <xf numFmtId="165" fontId="14" fillId="2" borderId="8" xfId="0" applyNumberFormat="1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/>
    </xf>
    <xf numFmtId="0" fontId="8" fillId="2" borderId="0" xfId="0" applyNumberFormat="1" applyFont="1" applyFill="1" applyBorder="1" applyAlignment="1">
      <alignment horizontal="left" wrapText="1"/>
    </xf>
    <xf numFmtId="4" fontId="8" fillId="2" borderId="0" xfId="0" applyNumberFormat="1" applyFont="1" applyFill="1" applyBorder="1" applyAlignment="1">
      <alignment horizontal="right" wrapText="1"/>
    </xf>
    <xf numFmtId="0" fontId="0" fillId="2" borderId="0" xfId="0" applyFill="1" applyBorder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horizontal="center"/>
    </xf>
    <xf numFmtId="0" fontId="0" fillId="4" borderId="0" xfId="0" applyFill="1" applyAlignment="1">
      <alignment wrapText="1"/>
    </xf>
    <xf numFmtId="0" fontId="0" fillId="5" borderId="0" xfId="0" applyFill="1" applyAlignment="1">
      <alignment wrapText="1"/>
    </xf>
    <xf numFmtId="0" fontId="16" fillId="5" borderId="0" xfId="0" applyFont="1" applyFill="1" applyAlignment="1">
      <alignment wrapText="1"/>
    </xf>
    <xf numFmtId="4" fontId="4" fillId="4" borderId="0" xfId="0" applyNumberFormat="1" applyFont="1" applyFill="1" applyBorder="1" applyAlignment="1">
      <alignment horizontal="right" wrapText="1"/>
    </xf>
    <xf numFmtId="0" fontId="0" fillId="4" borderId="0" xfId="0" applyFill="1" applyBorder="1" applyAlignment="1">
      <alignment wrapText="1"/>
    </xf>
    <xf numFmtId="0" fontId="8" fillId="4" borderId="0" xfId="0" applyNumberFormat="1" applyFont="1" applyFill="1" applyBorder="1" applyAlignment="1">
      <alignment horizontal="left" wrapText="1"/>
    </xf>
    <xf numFmtId="49" fontId="9" fillId="4" borderId="0" xfId="1" applyNumberFormat="1" applyFont="1" applyFill="1" applyBorder="1" applyAlignment="1">
      <alignment horizontal="center" wrapText="1"/>
    </xf>
    <xf numFmtId="4" fontId="8" fillId="4" borderId="0" xfId="0" applyNumberFormat="1" applyFont="1" applyFill="1" applyBorder="1" applyAlignment="1">
      <alignment horizontal="right" wrapText="1"/>
    </xf>
    <xf numFmtId="0" fontId="8" fillId="4" borderId="0" xfId="0" applyNumberFormat="1" applyFont="1" applyFill="1" applyBorder="1" applyAlignment="1">
      <alignment wrapText="1"/>
    </xf>
    <xf numFmtId="4" fontId="8" fillId="4" borderId="0" xfId="2" applyNumberFormat="1" applyFont="1" applyFill="1" applyBorder="1" applyAlignment="1" applyProtection="1">
      <alignment horizontal="right"/>
      <protection hidden="1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Alignment="1">
      <alignment wrapText="1"/>
    </xf>
    <xf numFmtId="0" fontId="7" fillId="6" borderId="0" xfId="0" applyNumberFormat="1" applyFont="1" applyFill="1" applyBorder="1" applyAlignment="1">
      <alignment horizontal="left" wrapText="1"/>
    </xf>
    <xf numFmtId="0" fontId="5" fillId="6" borderId="0" xfId="0" applyNumberFormat="1" applyFont="1" applyFill="1" applyBorder="1" applyAlignment="1">
      <alignment horizontal="center" wrapText="1"/>
    </xf>
    <xf numFmtId="4" fontId="4" fillId="6" borderId="0" xfId="0" applyNumberFormat="1" applyFont="1" applyFill="1" applyBorder="1" applyAlignment="1">
      <alignment horizontal="right" wrapText="1"/>
    </xf>
    <xf numFmtId="0" fontId="0" fillId="6" borderId="0" xfId="0" applyFill="1" applyBorder="1" applyAlignment="1">
      <alignment wrapText="1"/>
    </xf>
    <xf numFmtId="0" fontId="0" fillId="6" borderId="0" xfId="0" applyFill="1" applyAlignment="1">
      <alignment wrapText="1"/>
    </xf>
    <xf numFmtId="0" fontId="4" fillId="4" borderId="0" xfId="0" applyFont="1" applyFill="1" applyBorder="1" applyAlignment="1">
      <alignment horizontal="center" wrapText="1"/>
    </xf>
    <xf numFmtId="0" fontId="3" fillId="4" borderId="0" xfId="0" applyFont="1" applyFill="1" applyBorder="1" applyAlignment="1">
      <alignment horizontal="center" wrapText="1"/>
    </xf>
    <xf numFmtId="0" fontId="8" fillId="2" borderId="2" xfId="0" applyNumberFormat="1" applyFont="1" applyFill="1" applyBorder="1" applyAlignment="1">
      <alignment vertical="top" wrapText="1"/>
    </xf>
    <xf numFmtId="0" fontId="4" fillId="2" borderId="0" xfId="0" applyNumberFormat="1" applyFont="1" applyFill="1" applyBorder="1" applyAlignment="1">
      <alignment wrapText="1"/>
    </xf>
    <xf numFmtId="49" fontId="3" fillId="2" borderId="0" xfId="1" applyNumberFormat="1" applyFont="1" applyFill="1" applyBorder="1" applyAlignment="1">
      <alignment horizontal="center" wrapText="1"/>
    </xf>
    <xf numFmtId="4" fontId="4" fillId="2" borderId="0" xfId="0" applyNumberFormat="1" applyFont="1" applyFill="1" applyBorder="1" applyAlignment="1">
      <alignment horizontal="right" wrapText="1"/>
    </xf>
    <xf numFmtId="0" fontId="8" fillId="2" borderId="0" xfId="0" applyNumberFormat="1" applyFont="1" applyFill="1" applyBorder="1" applyAlignment="1">
      <alignment wrapText="1"/>
    </xf>
    <xf numFmtId="49" fontId="9" fillId="2" borderId="0" xfId="1" applyNumberFormat="1" applyFont="1" applyFill="1" applyBorder="1" applyAlignment="1">
      <alignment horizontal="center" wrapText="1"/>
    </xf>
    <xf numFmtId="49" fontId="5" fillId="2" borderId="1" xfId="1" applyNumberFormat="1" applyFont="1" applyFill="1" applyBorder="1" applyAlignment="1">
      <alignment horizontal="center" wrapText="1"/>
    </xf>
    <xf numFmtId="0" fontId="7" fillId="2" borderId="0" xfId="0" applyNumberFormat="1" applyFont="1" applyFill="1" applyBorder="1" applyAlignment="1">
      <alignment horizontal="left" wrapText="1"/>
    </xf>
    <xf numFmtId="49" fontId="5" fillId="2" borderId="0" xfId="1" applyNumberFormat="1" applyFont="1" applyFill="1" applyBorder="1" applyAlignment="1">
      <alignment horizontal="center" wrapText="1"/>
    </xf>
    <xf numFmtId="4" fontId="7" fillId="2" borderId="0" xfId="0" applyNumberFormat="1" applyFont="1" applyFill="1" applyBorder="1" applyAlignment="1">
      <alignment horizontal="right" wrapText="1"/>
    </xf>
    <xf numFmtId="0" fontId="7" fillId="2" borderId="0" xfId="0" applyNumberFormat="1" applyFont="1" applyFill="1" applyBorder="1" applyAlignment="1">
      <alignment wrapText="1"/>
    </xf>
    <xf numFmtId="0" fontId="0" fillId="2" borderId="0" xfId="0" applyFont="1" applyFill="1" applyBorder="1" applyAlignment="1">
      <alignment wrapText="1"/>
    </xf>
    <xf numFmtId="0" fontId="0" fillId="2" borderId="0" xfId="0" applyFont="1" applyFill="1" applyAlignment="1">
      <alignment wrapText="1"/>
    </xf>
    <xf numFmtId="4" fontId="8" fillId="2" borderId="0" xfId="2" applyNumberFormat="1" applyFont="1" applyFill="1" applyBorder="1" applyAlignment="1" applyProtection="1">
      <protection hidden="1"/>
    </xf>
    <xf numFmtId="4" fontId="8" fillId="2" borderId="0" xfId="2" applyNumberFormat="1" applyFont="1" applyFill="1" applyBorder="1" applyAlignment="1" applyProtection="1">
      <alignment horizontal="right"/>
      <protection hidden="1"/>
    </xf>
    <xf numFmtId="166" fontId="8" fillId="2" borderId="0" xfId="0" applyNumberFormat="1" applyFont="1" applyFill="1" applyBorder="1" applyAlignment="1">
      <alignment horizontal="right" wrapText="1"/>
    </xf>
    <xf numFmtId="0" fontId="5" fillId="2" borderId="0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2" fontId="7" fillId="2" borderId="0" xfId="0" applyNumberFormat="1" applyFont="1" applyFill="1" applyBorder="1" applyAlignment="1">
      <alignment horizontal="left" wrapText="1"/>
    </xf>
    <xf numFmtId="167" fontId="7" fillId="2" borderId="0" xfId="0" applyNumberFormat="1" applyFont="1" applyFill="1" applyBorder="1" applyAlignment="1">
      <alignment horizontal="left" wrapText="1"/>
    </xf>
    <xf numFmtId="167" fontId="4" fillId="2" borderId="0" xfId="0" applyNumberFormat="1" applyFont="1" applyFill="1" applyBorder="1" applyAlignment="1">
      <alignment horizontal="left" wrapText="1"/>
    </xf>
    <xf numFmtId="167" fontId="19" fillId="2" borderId="0" xfId="0" applyNumberFormat="1" applyFont="1" applyFill="1" applyBorder="1" applyAlignment="1">
      <alignment horizontal="left" wrapText="1"/>
    </xf>
    <xf numFmtId="4" fontId="14" fillId="2" borderId="0" xfId="0" applyNumberFormat="1" applyFont="1" applyFill="1" applyBorder="1" applyAlignment="1">
      <alignment horizontal="center" wrapText="1"/>
    </xf>
    <xf numFmtId="167" fontId="20" fillId="7" borderId="0" xfId="0" applyNumberFormat="1" applyFont="1" applyFill="1" applyBorder="1" applyAlignment="1">
      <alignment horizontal="left" wrapText="1"/>
    </xf>
    <xf numFmtId="2" fontId="19" fillId="2" borderId="0" xfId="0" applyNumberFormat="1" applyFont="1" applyFill="1" applyBorder="1" applyAlignment="1">
      <alignment horizontal="left" wrapText="1"/>
    </xf>
    <xf numFmtId="0" fontId="7" fillId="2" borderId="2" xfId="0" applyNumberFormat="1" applyFont="1" applyFill="1" applyBorder="1" applyAlignment="1">
      <alignment vertical="top" wrapText="1"/>
    </xf>
    <xf numFmtId="0" fontId="4" fillId="2" borderId="10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165" fontId="14" fillId="2" borderId="7" xfId="0" applyNumberFormat="1" applyFont="1" applyFill="1" applyBorder="1" applyAlignment="1">
      <alignment horizontal="center" wrapText="1"/>
    </xf>
    <xf numFmtId="3" fontId="14" fillId="2" borderId="4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right"/>
    </xf>
    <xf numFmtId="0" fontId="13" fillId="0" borderId="0" xfId="0" applyFont="1" applyFill="1" applyAlignment="1">
      <alignment horizontal="right"/>
    </xf>
    <xf numFmtId="166" fontId="13" fillId="2" borderId="1" xfId="0" applyNumberFormat="1" applyFont="1" applyFill="1" applyBorder="1" applyAlignment="1">
      <alignment horizontal="center" wrapText="1"/>
    </xf>
    <xf numFmtId="166" fontId="13" fillId="2" borderId="9" xfId="0" applyNumberFormat="1" applyFont="1" applyFill="1" applyBorder="1" applyAlignment="1">
      <alignment horizontal="center" wrapText="1"/>
    </xf>
    <xf numFmtId="166" fontId="14" fillId="2" borderId="1" xfId="0" applyNumberFormat="1" applyFont="1" applyFill="1" applyBorder="1" applyAlignment="1">
      <alignment horizontal="center" wrapText="1"/>
    </xf>
    <xf numFmtId="166" fontId="14" fillId="2" borderId="9" xfId="0" applyNumberFormat="1" applyFont="1" applyFill="1" applyBorder="1" applyAlignment="1">
      <alignment horizontal="center" wrapText="1"/>
    </xf>
    <xf numFmtId="166" fontId="13" fillId="2" borderId="1" xfId="2" applyNumberFormat="1" applyFont="1" applyFill="1" applyBorder="1" applyAlignment="1" applyProtection="1">
      <alignment horizontal="center"/>
      <protection hidden="1"/>
    </xf>
    <xf numFmtId="166" fontId="13" fillId="2" borderId="9" xfId="2" applyNumberFormat="1" applyFont="1" applyFill="1" applyBorder="1" applyAlignment="1" applyProtection="1">
      <alignment horizontal="center"/>
      <protection hidden="1"/>
    </xf>
    <xf numFmtId="166" fontId="18" fillId="2" borderId="1" xfId="0" applyNumberFormat="1" applyFont="1" applyFill="1" applyBorder="1" applyAlignment="1">
      <alignment horizontal="center" wrapText="1"/>
    </xf>
    <xf numFmtId="166" fontId="18" fillId="2" borderId="9" xfId="0" applyNumberFormat="1" applyFont="1" applyFill="1" applyBorder="1" applyAlignment="1">
      <alignment horizontal="center" wrapText="1"/>
    </xf>
    <xf numFmtId="166" fontId="14" fillId="2" borderId="11" xfId="0" applyNumberFormat="1" applyFont="1" applyFill="1" applyBorder="1" applyAlignment="1">
      <alignment horizontal="center" wrapText="1"/>
    </xf>
    <xf numFmtId="166" fontId="14" fillId="2" borderId="12" xfId="0" applyNumberFormat="1" applyFont="1" applyFill="1" applyBorder="1" applyAlignment="1">
      <alignment horizontal="center" wrapText="1"/>
    </xf>
    <xf numFmtId="166" fontId="13" fillId="7" borderId="1" xfId="0" applyNumberFormat="1" applyFont="1" applyFill="1" applyBorder="1" applyAlignment="1">
      <alignment horizontal="center" wrapText="1"/>
    </xf>
    <xf numFmtId="166" fontId="13" fillId="7" borderId="1" xfId="2" applyNumberFormat="1" applyFont="1" applyFill="1" applyBorder="1" applyAlignment="1" applyProtection="1">
      <alignment horizontal="center"/>
      <protection hidden="1"/>
    </xf>
    <xf numFmtId="0" fontId="4" fillId="2" borderId="6" xfId="0" applyNumberFormat="1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4" fillId="2" borderId="2" xfId="0" applyNumberFormat="1" applyFont="1" applyFill="1" applyBorder="1" applyAlignment="1">
      <alignment vertical="top" wrapText="1"/>
    </xf>
    <xf numFmtId="0" fontId="4" fillId="2" borderId="2" xfId="0" applyNumberFormat="1" applyFont="1" applyFill="1" applyBorder="1" applyAlignment="1">
      <alignment horizontal="left" vertical="top" wrapText="1"/>
    </xf>
    <xf numFmtId="4" fontId="17" fillId="2" borderId="1" xfId="0" applyNumberFormat="1" applyFont="1" applyFill="1" applyBorder="1" applyAlignment="1">
      <alignment horizontal="center" wrapText="1"/>
    </xf>
    <xf numFmtId="165" fontId="17" fillId="2" borderId="1" xfId="0" applyNumberFormat="1" applyFont="1" applyFill="1" applyBorder="1" applyAlignment="1">
      <alignment horizontal="center" wrapText="1"/>
    </xf>
    <xf numFmtId="165" fontId="17" fillId="2" borderId="9" xfId="0" applyNumberFormat="1" applyFont="1" applyFill="1" applyBorder="1" applyAlignment="1">
      <alignment horizontal="center" wrapText="1"/>
    </xf>
    <xf numFmtId="165" fontId="13" fillId="2" borderId="1" xfId="0" applyNumberFormat="1" applyFont="1" applyFill="1" applyBorder="1" applyAlignment="1">
      <alignment horizontal="center" wrapText="1"/>
    </xf>
    <xf numFmtId="165" fontId="13" fillId="2" borderId="9" xfId="0" applyNumberFormat="1" applyFont="1" applyFill="1" applyBorder="1" applyAlignment="1">
      <alignment horizontal="center" wrapText="1"/>
    </xf>
    <xf numFmtId="166" fontId="21" fillId="2" borderId="1" xfId="0" applyNumberFormat="1" applyFont="1" applyFill="1" applyBorder="1" applyAlignment="1">
      <alignment horizontal="center" wrapText="1"/>
    </xf>
    <xf numFmtId="166" fontId="17" fillId="2" borderId="1" xfId="0" applyNumberFormat="1" applyFont="1" applyFill="1" applyBorder="1" applyAlignment="1">
      <alignment horizontal="center" wrapText="1"/>
    </xf>
    <xf numFmtId="166" fontId="17" fillId="2" borderId="9" xfId="0" applyNumberFormat="1" applyFont="1" applyFill="1" applyBorder="1" applyAlignment="1">
      <alignment horizontal="center" wrapText="1"/>
    </xf>
    <xf numFmtId="4" fontId="17" fillId="2" borderId="0" xfId="0" applyNumberFormat="1" applyFont="1" applyFill="1" applyBorder="1" applyAlignment="1">
      <alignment horizontal="center" wrapText="1"/>
    </xf>
    <xf numFmtId="0" fontId="25" fillId="2" borderId="0" xfId="0" applyFont="1" applyFill="1" applyBorder="1" applyAlignment="1">
      <alignment wrapText="1"/>
    </xf>
    <xf numFmtId="0" fontId="25" fillId="2" borderId="0" xfId="0" applyFont="1" applyFill="1" applyAlignment="1">
      <alignment wrapText="1"/>
    </xf>
    <xf numFmtId="166" fontId="26" fillId="2" borderId="1" xfId="0" applyNumberFormat="1" applyFont="1" applyFill="1" applyBorder="1" applyAlignment="1">
      <alignment horizontal="center" wrapText="1"/>
    </xf>
    <xf numFmtId="166" fontId="26" fillId="2" borderId="9" xfId="0" applyNumberFormat="1" applyFont="1" applyFill="1" applyBorder="1" applyAlignment="1">
      <alignment horizontal="center" wrapText="1"/>
    </xf>
    <xf numFmtId="0" fontId="7" fillId="0" borderId="2" xfId="0" applyNumberFormat="1" applyFont="1" applyFill="1" applyBorder="1" applyAlignment="1">
      <alignment vertical="top" wrapText="1"/>
    </xf>
    <xf numFmtId="166" fontId="17" fillId="7" borderId="1" xfId="2" applyNumberFormat="1" applyFont="1" applyFill="1" applyBorder="1" applyAlignment="1" applyProtection="1">
      <alignment horizontal="center"/>
      <protection hidden="1"/>
    </xf>
    <xf numFmtId="166" fontId="17" fillId="2" borderId="1" xfId="2" applyNumberFormat="1" applyFont="1" applyFill="1" applyBorder="1" applyAlignment="1" applyProtection="1">
      <alignment horizontal="center"/>
      <protection hidden="1"/>
    </xf>
    <xf numFmtId="166" fontId="17" fillId="2" borderId="9" xfId="2" applyNumberFormat="1" applyFont="1" applyFill="1" applyBorder="1" applyAlignment="1" applyProtection="1">
      <alignment horizontal="center"/>
      <protection hidden="1"/>
    </xf>
    <xf numFmtId="0" fontId="22" fillId="0" borderId="0" xfId="0" applyNumberFormat="1" applyFont="1" applyFill="1" applyBorder="1" applyAlignment="1">
      <alignment horizontal="left" wrapText="1"/>
    </xf>
    <xf numFmtId="49" fontId="23" fillId="0" borderId="0" xfId="1" applyNumberFormat="1" applyFont="1" applyFill="1" applyBorder="1" applyAlignment="1">
      <alignment horizontal="center" wrapText="1"/>
    </xf>
    <xf numFmtId="4" fontId="22" fillId="0" borderId="0" xfId="0" applyNumberFormat="1" applyFont="1" applyFill="1" applyBorder="1" applyAlignment="1">
      <alignment horizontal="right" wrapText="1"/>
    </xf>
    <xf numFmtId="0" fontId="24" fillId="0" borderId="0" xfId="0" applyFont="1" applyFill="1" applyBorder="1" applyAlignment="1">
      <alignment wrapText="1"/>
    </xf>
    <xf numFmtId="0" fontId="24" fillId="0" borderId="0" xfId="0" applyFont="1" applyAlignment="1">
      <alignment wrapText="1"/>
    </xf>
    <xf numFmtId="0" fontId="14" fillId="2" borderId="2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/>
    </xf>
  </cellXfs>
  <cellStyles count="6">
    <cellStyle name="Обычный" xfId="0" builtinId="0"/>
    <cellStyle name="Обычный 2" xfId="2"/>
    <cellStyle name="Обычный 2 2" xfId="3"/>
    <cellStyle name="Обычный 2 3" xfId="4"/>
    <cellStyle name="Финансовый" xfId="1" builtinId="3"/>
    <cellStyle name="Элементы осей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1"/>
  <sheetViews>
    <sheetView tabSelected="1" view="pageBreakPreview" zoomScale="75" zoomScaleNormal="90" zoomScaleSheetLayoutView="75" workbookViewId="0">
      <selection activeCell="C4" sqref="C4:E4"/>
    </sheetView>
  </sheetViews>
  <sheetFormatPr defaultColWidth="9.109375" defaultRowHeight="13.2"/>
  <cols>
    <col min="1" max="1" width="37.109375" style="9" customWidth="1"/>
    <col min="2" max="2" width="26.88671875" style="10" customWidth="1"/>
    <col min="3" max="3" width="18.33203125" style="12" customWidth="1"/>
    <col min="4" max="4" width="16.5546875" style="6" customWidth="1"/>
    <col min="5" max="5" width="13.33203125" style="6" customWidth="1"/>
    <col min="6" max="6" width="15.109375" style="1" customWidth="1"/>
    <col min="7" max="7" width="11.33203125" style="1" customWidth="1"/>
    <col min="8" max="8" width="14" style="1" customWidth="1"/>
    <col min="9" max="16384" width="9.109375" style="1"/>
  </cols>
  <sheetData>
    <row r="1" spans="1:6" ht="15.6">
      <c r="E1" s="90" t="s">
        <v>127</v>
      </c>
    </row>
    <row r="2" spans="1:6" ht="15.6">
      <c r="E2" s="91" t="s">
        <v>144</v>
      </c>
    </row>
    <row r="3" spans="1:6" ht="15.6">
      <c r="E3" s="91" t="s">
        <v>128</v>
      </c>
    </row>
    <row r="4" spans="1:6" ht="13.2" customHeight="1">
      <c r="C4" s="134" t="s">
        <v>156</v>
      </c>
      <c r="D4" s="134"/>
      <c r="E4" s="134"/>
    </row>
    <row r="5" spans="1:6" ht="15.6">
      <c r="E5" s="91" t="s">
        <v>139</v>
      </c>
    </row>
    <row r="6" spans="1:6" ht="15.6">
      <c r="E6" s="91" t="s">
        <v>130</v>
      </c>
    </row>
    <row r="8" spans="1:6" s="11" customFormat="1" ht="39.75" customHeight="1">
      <c r="A8" s="133" t="s">
        <v>129</v>
      </c>
      <c r="B8" s="133"/>
      <c r="C8" s="133"/>
      <c r="D8" s="133"/>
      <c r="E8" s="133"/>
    </row>
    <row r="9" spans="1:6" ht="14.25" customHeight="1" thickBot="1">
      <c r="A9" s="1"/>
      <c r="B9" s="1"/>
      <c r="D9" s="8" t="s">
        <v>47</v>
      </c>
      <c r="E9" s="7"/>
    </row>
    <row r="10" spans="1:6" ht="31.5" customHeight="1" thickBot="1">
      <c r="A10" s="28" t="s">
        <v>0</v>
      </c>
      <c r="B10" s="29" t="s">
        <v>1</v>
      </c>
      <c r="C10" s="88">
        <v>2020</v>
      </c>
      <c r="D10" s="89">
        <v>2021</v>
      </c>
      <c r="E10" s="30">
        <v>2022</v>
      </c>
    </row>
    <row r="11" spans="1:6" ht="18" customHeight="1">
      <c r="A11" s="104" t="s">
        <v>49</v>
      </c>
      <c r="B11" s="31"/>
      <c r="C11" s="32">
        <f>C12+C21</f>
        <v>133799.728</v>
      </c>
      <c r="D11" s="87">
        <f>D12+D21</f>
        <v>127745.5</v>
      </c>
      <c r="E11" s="33">
        <f>E12+E21</f>
        <v>134598.1</v>
      </c>
    </row>
    <row r="12" spans="1:6" s="41" customFormat="1" ht="16.2">
      <c r="A12" s="105" t="s">
        <v>2</v>
      </c>
      <c r="B12" s="76"/>
      <c r="C12" s="108">
        <f>SUM(C13:C20)</f>
        <v>107669.80000000002</v>
      </c>
      <c r="D12" s="109">
        <f>SUM(D13:D20)</f>
        <v>100791.4</v>
      </c>
      <c r="E12" s="110">
        <f>SUM(E13:E20)</f>
        <v>105964.3</v>
      </c>
    </row>
    <row r="13" spans="1:6" s="41" customFormat="1" ht="16.5" customHeight="1">
      <c r="A13" s="106" t="s">
        <v>3</v>
      </c>
      <c r="B13" s="2" t="s">
        <v>4</v>
      </c>
      <c r="C13" s="27">
        <v>79261.3</v>
      </c>
      <c r="D13" s="111">
        <v>75313.899999999994</v>
      </c>
      <c r="E13" s="112">
        <v>79316.5</v>
      </c>
    </row>
    <row r="14" spans="1:6" s="41" customFormat="1" ht="28.5" customHeight="1">
      <c r="A14" s="106" t="s">
        <v>50</v>
      </c>
      <c r="B14" s="2" t="s">
        <v>51</v>
      </c>
      <c r="C14" s="27">
        <v>9868.4</v>
      </c>
      <c r="D14" s="111">
        <v>14031.3</v>
      </c>
      <c r="E14" s="112">
        <v>16950.5</v>
      </c>
    </row>
    <row r="15" spans="1:6" s="41" customFormat="1" ht="28.5" customHeight="1">
      <c r="A15" s="106" t="s">
        <v>5</v>
      </c>
      <c r="B15" s="2" t="s">
        <v>6</v>
      </c>
      <c r="C15" s="27">
        <v>9391.7999999999993</v>
      </c>
      <c r="D15" s="111">
        <v>2122</v>
      </c>
      <c r="E15" s="112">
        <v>0</v>
      </c>
      <c r="F15" s="42"/>
    </row>
    <row r="16" spans="1:6" s="41" customFormat="1" ht="17.25" customHeight="1">
      <c r="A16" s="106" t="s">
        <v>7</v>
      </c>
      <c r="B16" s="2" t="s">
        <v>8</v>
      </c>
      <c r="C16" s="27">
        <f>143.6+182</f>
        <v>325.60000000000002</v>
      </c>
      <c r="D16" s="111">
        <v>148.19999999999999</v>
      </c>
      <c r="E16" s="112">
        <v>152.9</v>
      </c>
    </row>
    <row r="17" spans="1:9" s="41" customFormat="1" ht="28.5" customHeight="1">
      <c r="A17" s="106" t="s">
        <v>9</v>
      </c>
      <c r="B17" s="2" t="s">
        <v>10</v>
      </c>
      <c r="C17" s="27">
        <v>260</v>
      </c>
      <c r="D17" s="111">
        <v>270.10000000000002</v>
      </c>
      <c r="E17" s="112">
        <v>280.60000000000002</v>
      </c>
    </row>
    <row r="18" spans="1:9" s="41" customFormat="1" ht="15.6">
      <c r="A18" s="106" t="s">
        <v>125</v>
      </c>
      <c r="B18" s="2" t="s">
        <v>126</v>
      </c>
      <c r="C18" s="27">
        <v>7717.6</v>
      </c>
      <c r="D18" s="111">
        <v>8007</v>
      </c>
      <c r="E18" s="112">
        <v>8307.7000000000007</v>
      </c>
    </row>
    <row r="19" spans="1:9" s="41" customFormat="1" ht="15.75" customHeight="1">
      <c r="A19" s="106" t="s">
        <v>11</v>
      </c>
      <c r="B19" s="2" t="s">
        <v>52</v>
      </c>
      <c r="C19" s="27">
        <v>845.1</v>
      </c>
      <c r="D19" s="111">
        <v>898.9</v>
      </c>
      <c r="E19" s="112">
        <v>956.1</v>
      </c>
    </row>
    <row r="20" spans="1:9" s="41" customFormat="1" ht="27.75" customHeight="1">
      <c r="A20" s="106" t="s">
        <v>12</v>
      </c>
      <c r="B20" s="2" t="s">
        <v>13</v>
      </c>
      <c r="C20" s="27"/>
      <c r="D20" s="111"/>
      <c r="E20" s="112"/>
    </row>
    <row r="21" spans="1:9" s="41" customFormat="1" ht="16.2">
      <c r="A21" s="26" t="s">
        <v>14</v>
      </c>
      <c r="B21" s="65"/>
      <c r="C21" s="108">
        <f>SUM(C22:C26)</f>
        <v>26129.928</v>
      </c>
      <c r="D21" s="109">
        <f>SUM(D22:D26)</f>
        <v>26954.1</v>
      </c>
      <c r="E21" s="110">
        <f>SUM(E22:E26)</f>
        <v>28633.8</v>
      </c>
    </row>
    <row r="22" spans="1:9" s="41" customFormat="1" ht="41.4">
      <c r="A22" s="107" t="s">
        <v>15</v>
      </c>
      <c r="B22" s="2" t="s">
        <v>53</v>
      </c>
      <c r="C22" s="27">
        <f>2726.1+205+16.828</f>
        <v>2947.9279999999999</v>
      </c>
      <c r="D22" s="111">
        <v>2936.2</v>
      </c>
      <c r="E22" s="112">
        <v>2944.9</v>
      </c>
    </row>
    <row r="23" spans="1:9" s="41" customFormat="1" ht="27.6">
      <c r="A23" s="106" t="s">
        <v>16</v>
      </c>
      <c r="B23" s="2" t="s">
        <v>17</v>
      </c>
      <c r="C23" s="27">
        <v>426.2</v>
      </c>
      <c r="D23" s="111">
        <v>442.9</v>
      </c>
      <c r="E23" s="112">
        <v>460.1</v>
      </c>
    </row>
    <row r="24" spans="1:9" s="41" customFormat="1" ht="44.25" customHeight="1">
      <c r="A24" s="106" t="s">
        <v>54</v>
      </c>
      <c r="B24" s="2" t="s">
        <v>55</v>
      </c>
      <c r="C24" s="27">
        <f>21177.7+413.3+388.6</f>
        <v>21979.599999999999</v>
      </c>
      <c r="D24" s="111">
        <v>23424.3</v>
      </c>
      <c r="E24" s="112">
        <v>25078.1</v>
      </c>
    </row>
    <row r="25" spans="1:9" s="41" customFormat="1" ht="27.6">
      <c r="A25" s="106" t="s">
        <v>18</v>
      </c>
      <c r="B25" s="2" t="s">
        <v>19</v>
      </c>
      <c r="C25" s="27">
        <f>40.7+446+112.5+24</f>
        <v>623.20000000000005</v>
      </c>
      <c r="D25" s="111">
        <v>40.700000000000003</v>
      </c>
      <c r="E25" s="112">
        <v>40.700000000000003</v>
      </c>
    </row>
    <row r="26" spans="1:9" s="41" customFormat="1" ht="15.6">
      <c r="A26" s="106" t="s">
        <v>20</v>
      </c>
      <c r="B26" s="2" t="s">
        <v>56</v>
      </c>
      <c r="C26" s="27">
        <f>110+43</f>
        <v>153</v>
      </c>
      <c r="D26" s="111">
        <v>110</v>
      </c>
      <c r="E26" s="112">
        <v>110</v>
      </c>
    </row>
    <row r="27" spans="1:9" s="41" customFormat="1" ht="15.6">
      <c r="A27" s="106" t="s">
        <v>57</v>
      </c>
      <c r="B27" s="2" t="s">
        <v>58</v>
      </c>
      <c r="C27" s="27"/>
      <c r="D27" s="111"/>
      <c r="E27" s="112"/>
    </row>
    <row r="28" spans="1:9" ht="33" customHeight="1">
      <c r="A28" s="107" t="s">
        <v>21</v>
      </c>
      <c r="B28" s="2" t="s">
        <v>22</v>
      </c>
      <c r="C28" s="94">
        <f>C29+C108</f>
        <v>1214837.2909500001</v>
      </c>
      <c r="D28" s="94">
        <f>D29+D108</f>
        <v>1024801.8</v>
      </c>
      <c r="E28" s="95">
        <f>E29+E108</f>
        <v>750843.20000000007</v>
      </c>
      <c r="F28" s="24"/>
      <c r="G28" s="14"/>
      <c r="H28" s="14"/>
      <c r="I28" s="14"/>
    </row>
    <row r="29" spans="1:9" ht="27.6">
      <c r="A29" s="106" t="s">
        <v>23</v>
      </c>
      <c r="B29" s="2" t="s">
        <v>59</v>
      </c>
      <c r="C29" s="94">
        <f>C30+C33+C77+C96</f>
        <v>1212098.3309500001</v>
      </c>
      <c r="D29" s="94">
        <f t="shared" ref="D29:E29" si="0">D30+D33+D77+D96</f>
        <v>1024801.8</v>
      </c>
      <c r="E29" s="94">
        <f t="shared" si="0"/>
        <v>750843.20000000007</v>
      </c>
      <c r="F29" s="23"/>
      <c r="G29" s="15"/>
      <c r="H29" s="16"/>
      <c r="I29" s="14"/>
    </row>
    <row r="30" spans="1:9" ht="30" customHeight="1">
      <c r="A30" s="106" t="s">
        <v>147</v>
      </c>
      <c r="B30" s="2" t="s">
        <v>148</v>
      </c>
      <c r="C30" s="94">
        <f>C32+C31</f>
        <v>73896.900000000009</v>
      </c>
      <c r="D30" s="94">
        <f t="shared" ref="D30:E30" si="1">D32+D31</f>
        <v>69059.199999999997</v>
      </c>
      <c r="E30" s="94">
        <f t="shared" si="1"/>
        <v>46981.1</v>
      </c>
      <c r="F30" s="22"/>
      <c r="G30" s="15"/>
      <c r="H30" s="16"/>
      <c r="I30" s="14"/>
    </row>
    <row r="31" spans="1:9" s="38" customFormat="1" ht="32.25" customHeight="1">
      <c r="A31" s="59" t="s">
        <v>24</v>
      </c>
      <c r="B31" s="3" t="s">
        <v>60</v>
      </c>
      <c r="C31" s="92">
        <v>73731.600000000006</v>
      </c>
      <c r="D31" s="96">
        <v>69059.199999999997</v>
      </c>
      <c r="E31" s="97">
        <f>44771.7+2209.4</f>
        <v>46981.1</v>
      </c>
      <c r="F31" s="60" t="s">
        <v>123</v>
      </c>
      <c r="G31" s="61"/>
      <c r="H31" s="62"/>
      <c r="I31" s="37"/>
    </row>
    <row r="32" spans="1:9" ht="151.5" customHeight="1">
      <c r="A32" s="59" t="s">
        <v>145</v>
      </c>
      <c r="B32" s="3" t="s">
        <v>146</v>
      </c>
      <c r="C32" s="94">
        <v>165.3</v>
      </c>
      <c r="D32" s="94">
        <v>0</v>
      </c>
      <c r="E32" s="95">
        <v>0</v>
      </c>
      <c r="F32" s="22"/>
      <c r="G32" s="15"/>
      <c r="H32" s="16"/>
      <c r="I32" s="14"/>
    </row>
    <row r="33" spans="1:9" s="38" customFormat="1" ht="32.25" customHeight="1">
      <c r="A33" s="107" t="s">
        <v>25</v>
      </c>
      <c r="B33" s="2" t="s">
        <v>61</v>
      </c>
      <c r="C33" s="94">
        <f>C34+C39+C40+C41+C42+C43+C45+C46+C47+C50+C54+C55</f>
        <v>578765.30000000005</v>
      </c>
      <c r="D33" s="94">
        <f t="shared" ref="D33:E33" si="2">D34+D39+D40+D41+D42+D43+D45+D46+D47+D50+D54+D55</f>
        <v>386345.60000000003</v>
      </c>
      <c r="E33" s="94">
        <f t="shared" si="2"/>
        <v>109305.20000000001</v>
      </c>
      <c r="F33" s="81"/>
      <c r="G33" s="81"/>
      <c r="H33" s="81"/>
      <c r="I33" s="37"/>
    </row>
    <row r="34" spans="1:9" s="38" customFormat="1" ht="60" customHeight="1">
      <c r="A34" s="107" t="s">
        <v>149</v>
      </c>
      <c r="B34" s="2" t="s">
        <v>131</v>
      </c>
      <c r="C34" s="94">
        <f>C35+C36+C37+C38</f>
        <v>22550.6</v>
      </c>
      <c r="D34" s="94">
        <f t="shared" ref="D34:E34" si="3">D35+D36+D37+D38</f>
        <v>28773.200000000001</v>
      </c>
      <c r="E34" s="94">
        <f t="shared" si="3"/>
        <v>35896.899999999994</v>
      </c>
      <c r="F34" s="81"/>
      <c r="G34" s="81"/>
      <c r="H34" s="81"/>
      <c r="I34" s="37"/>
    </row>
    <row r="35" spans="1:9" s="38" customFormat="1" ht="141" customHeight="1">
      <c r="A35" s="25" t="s">
        <v>110</v>
      </c>
      <c r="B35" s="34" t="s">
        <v>131</v>
      </c>
      <c r="C35" s="96">
        <f>14310.5-3747.9</f>
        <v>10562.6</v>
      </c>
      <c r="D35" s="96">
        <v>0</v>
      </c>
      <c r="E35" s="97">
        <v>0</v>
      </c>
      <c r="F35" s="78">
        <f t="shared" ref="F35:H38" si="4">C35*5/95</f>
        <v>555.92631578947373</v>
      </c>
      <c r="G35" s="78">
        <f t="shared" si="4"/>
        <v>0</v>
      </c>
      <c r="H35" s="78">
        <f t="shared" si="4"/>
        <v>0</v>
      </c>
      <c r="I35" s="37"/>
    </row>
    <row r="36" spans="1:9" s="38" customFormat="1" ht="124.5" customHeight="1">
      <c r="A36" s="25" t="s">
        <v>109</v>
      </c>
      <c r="B36" s="34" t="s">
        <v>131</v>
      </c>
      <c r="C36" s="103">
        <f>4189.3-4189.3</f>
        <v>0</v>
      </c>
      <c r="D36" s="96">
        <v>0</v>
      </c>
      <c r="E36" s="97">
        <v>0</v>
      </c>
      <c r="F36" s="78">
        <f t="shared" si="4"/>
        <v>0</v>
      </c>
      <c r="G36" s="78">
        <f t="shared" si="4"/>
        <v>0</v>
      </c>
      <c r="H36" s="78">
        <f t="shared" si="4"/>
        <v>0</v>
      </c>
      <c r="I36" s="37"/>
    </row>
    <row r="37" spans="1:9" s="38" customFormat="1" ht="108" customHeight="1">
      <c r="A37" s="25" t="s">
        <v>112</v>
      </c>
      <c r="B37" s="34" t="s">
        <v>131</v>
      </c>
      <c r="C37" s="92">
        <v>0</v>
      </c>
      <c r="D37" s="92">
        <v>28773.200000000001</v>
      </c>
      <c r="E37" s="93">
        <f>200447.9-164551</f>
        <v>35896.899999999994</v>
      </c>
      <c r="F37" s="78">
        <f t="shared" si="4"/>
        <v>0</v>
      </c>
      <c r="G37" s="78">
        <f t="shared" si="4"/>
        <v>1514.378947368421</v>
      </c>
      <c r="H37" s="78">
        <f t="shared" si="4"/>
        <v>1889.3105263157893</v>
      </c>
      <c r="I37" s="37"/>
    </row>
    <row r="38" spans="1:9" s="38" customFormat="1" ht="136.5" customHeight="1">
      <c r="A38" s="25" t="s">
        <v>68</v>
      </c>
      <c r="B38" s="34" t="s">
        <v>131</v>
      </c>
      <c r="C38" s="92">
        <v>11988</v>
      </c>
      <c r="D38" s="98">
        <v>0</v>
      </c>
      <c r="E38" s="99">
        <v>0</v>
      </c>
      <c r="F38" s="78">
        <f t="shared" si="4"/>
        <v>630.9473684210526</v>
      </c>
      <c r="G38" s="78">
        <f t="shared" si="4"/>
        <v>0</v>
      </c>
      <c r="H38" s="78">
        <f t="shared" si="4"/>
        <v>0</v>
      </c>
      <c r="I38" s="37"/>
    </row>
    <row r="39" spans="1:9" s="38" customFormat="1" ht="240" customHeight="1">
      <c r="A39" s="26" t="s">
        <v>102</v>
      </c>
      <c r="B39" s="65" t="s">
        <v>62</v>
      </c>
      <c r="C39" s="114">
        <v>48588.9</v>
      </c>
      <c r="D39" s="114">
        <v>28299.5</v>
      </c>
      <c r="E39" s="115">
        <v>22925.3</v>
      </c>
      <c r="F39" s="83">
        <f>C39*1/99</f>
        <v>490.79696969696971</v>
      </c>
      <c r="G39" s="77">
        <f>D39*1/99</f>
        <v>285.85353535353534</v>
      </c>
      <c r="H39" s="77">
        <f>E39*1/99</f>
        <v>231.56868686868685</v>
      </c>
      <c r="I39" s="37"/>
    </row>
    <row r="40" spans="1:9" s="38" customFormat="1" ht="171.75" customHeight="1">
      <c r="A40" s="26" t="s">
        <v>116</v>
      </c>
      <c r="B40" s="65" t="s">
        <v>134</v>
      </c>
      <c r="C40" s="114">
        <v>5434.2</v>
      </c>
      <c r="D40" s="114">
        <v>8180.8</v>
      </c>
      <c r="E40" s="115">
        <v>19079.3</v>
      </c>
      <c r="F40" s="78">
        <f>C40*5/95</f>
        <v>286.01052631578949</v>
      </c>
      <c r="G40" s="78">
        <f>D40*5/95</f>
        <v>430.56842105263161</v>
      </c>
      <c r="H40" s="78">
        <f>E40*5/95</f>
        <v>1004.1736842105263</v>
      </c>
      <c r="I40" s="37"/>
    </row>
    <row r="41" spans="1:9" s="38" customFormat="1" ht="129.6">
      <c r="A41" s="26" t="s">
        <v>108</v>
      </c>
      <c r="B41" s="13" t="s">
        <v>132</v>
      </c>
      <c r="C41" s="114">
        <f>105491-105491</f>
        <v>0</v>
      </c>
      <c r="D41" s="114">
        <v>231258.4</v>
      </c>
      <c r="E41" s="115">
        <v>0</v>
      </c>
      <c r="F41" s="79"/>
      <c r="G41" s="79"/>
      <c r="H41" s="79"/>
      <c r="I41" s="37"/>
    </row>
    <row r="42" spans="1:9" s="38" customFormat="1" ht="166.5" customHeight="1">
      <c r="A42" s="26" t="s">
        <v>141</v>
      </c>
      <c r="B42" s="65" t="s">
        <v>150</v>
      </c>
      <c r="C42" s="114">
        <v>2718.8</v>
      </c>
      <c r="D42" s="114">
        <v>7062.3</v>
      </c>
      <c r="E42" s="115">
        <v>7062.3</v>
      </c>
      <c r="F42" s="78"/>
      <c r="G42" s="78">
        <f>D42*5/95</f>
        <v>371.7</v>
      </c>
      <c r="H42" s="78">
        <f>E42*5/95</f>
        <v>371.7</v>
      </c>
      <c r="I42" s="37"/>
    </row>
    <row r="43" spans="1:9" s="38" customFormat="1" ht="136.5" customHeight="1">
      <c r="A43" s="26" t="s">
        <v>106</v>
      </c>
      <c r="B43" s="65" t="s">
        <v>63</v>
      </c>
      <c r="C43" s="114">
        <v>681.4</v>
      </c>
      <c r="D43" s="114">
        <v>681.4</v>
      </c>
      <c r="E43" s="115">
        <v>684</v>
      </c>
      <c r="F43" s="79">
        <f t="shared" ref="F43:F49" si="5">C43*5/95</f>
        <v>35.863157894736844</v>
      </c>
      <c r="G43" s="79">
        <f t="shared" ref="G43:G45" si="6">D43*5/95</f>
        <v>35.863157894736844</v>
      </c>
      <c r="H43" s="79">
        <f t="shared" ref="H43:H45" si="7">E43*5/95</f>
        <v>36</v>
      </c>
      <c r="I43" s="37"/>
    </row>
    <row r="44" spans="1:9" s="38" customFormat="1" ht="60.75" customHeight="1">
      <c r="A44" s="25" t="s">
        <v>64</v>
      </c>
      <c r="B44" s="34" t="s">
        <v>65</v>
      </c>
      <c r="C44" s="92">
        <v>0</v>
      </c>
      <c r="D44" s="92">
        <v>0</v>
      </c>
      <c r="E44" s="93">
        <v>0</v>
      </c>
      <c r="F44" s="79">
        <f t="shared" si="5"/>
        <v>0</v>
      </c>
      <c r="G44" s="79">
        <f t="shared" si="6"/>
        <v>0</v>
      </c>
      <c r="H44" s="79">
        <f t="shared" si="7"/>
        <v>0</v>
      </c>
      <c r="I44" s="37"/>
    </row>
    <row r="45" spans="1:9" s="38" customFormat="1" ht="100.8">
      <c r="A45" s="26" t="s">
        <v>140</v>
      </c>
      <c r="B45" s="65" t="s">
        <v>65</v>
      </c>
      <c r="C45" s="114">
        <v>100</v>
      </c>
      <c r="D45" s="114">
        <v>0</v>
      </c>
      <c r="E45" s="115">
        <v>0</v>
      </c>
      <c r="F45" s="79">
        <f t="shared" si="5"/>
        <v>5.2631578947368425</v>
      </c>
      <c r="G45" s="79">
        <f t="shared" si="6"/>
        <v>0</v>
      </c>
      <c r="H45" s="79">
        <f t="shared" si="7"/>
        <v>0</v>
      </c>
      <c r="I45" s="37"/>
    </row>
    <row r="46" spans="1:9" s="38" customFormat="1" ht="135.75" customHeight="1">
      <c r="A46" s="26" t="s">
        <v>103</v>
      </c>
      <c r="B46" s="65" t="s">
        <v>66</v>
      </c>
      <c r="C46" s="114">
        <v>386.5</v>
      </c>
      <c r="D46" s="114">
        <v>386.5</v>
      </c>
      <c r="E46" s="115">
        <v>386.5</v>
      </c>
      <c r="F46" s="82">
        <f t="shared" si="5"/>
        <v>20.342105263157894</v>
      </c>
      <c r="G46" s="79">
        <f t="shared" ref="G46:G49" si="8">D46*5/95</f>
        <v>20.342105263157894</v>
      </c>
      <c r="H46" s="79">
        <f t="shared" ref="H46:H49" si="9">E46*5/95</f>
        <v>20.342105263157894</v>
      </c>
      <c r="I46" s="37"/>
    </row>
    <row r="47" spans="1:9" s="38" customFormat="1" ht="61.5" customHeight="1">
      <c r="A47" s="26" t="s">
        <v>151</v>
      </c>
      <c r="B47" s="13" t="s">
        <v>67</v>
      </c>
      <c r="C47" s="114">
        <f>C48+C49</f>
        <v>9956.1</v>
      </c>
      <c r="D47" s="114">
        <f t="shared" ref="D47:E47" si="10">D48+D49</f>
        <v>9956.1</v>
      </c>
      <c r="E47" s="114">
        <f t="shared" si="10"/>
        <v>10371.299999999999</v>
      </c>
      <c r="F47" s="82"/>
      <c r="G47" s="79"/>
      <c r="H47" s="79"/>
      <c r="I47" s="37"/>
    </row>
    <row r="48" spans="1:9" s="38" customFormat="1" ht="169.5" customHeight="1">
      <c r="A48" s="25" t="s">
        <v>114</v>
      </c>
      <c r="B48" s="34" t="s">
        <v>67</v>
      </c>
      <c r="C48" s="92">
        <f>158.2+3797.9</f>
        <v>3956.1</v>
      </c>
      <c r="D48" s="96">
        <v>3956.1</v>
      </c>
      <c r="E48" s="97">
        <v>4371.3</v>
      </c>
      <c r="F48" s="78">
        <f t="shared" si="5"/>
        <v>208.2157894736842</v>
      </c>
      <c r="G48" s="78">
        <f t="shared" si="8"/>
        <v>208.2157894736842</v>
      </c>
      <c r="H48" s="78">
        <f t="shared" si="9"/>
        <v>230.06842105263158</v>
      </c>
      <c r="I48" s="37"/>
    </row>
    <row r="49" spans="1:9" s="38" customFormat="1" ht="165" customHeight="1">
      <c r="A49" s="25" t="s">
        <v>115</v>
      </c>
      <c r="B49" s="34" t="s">
        <v>67</v>
      </c>
      <c r="C49" s="92">
        <f>240+5760</f>
        <v>6000</v>
      </c>
      <c r="D49" s="96">
        <f>480+5520</f>
        <v>6000</v>
      </c>
      <c r="E49" s="97">
        <f>480+5520</f>
        <v>6000</v>
      </c>
      <c r="F49" s="78">
        <f t="shared" si="5"/>
        <v>315.78947368421052</v>
      </c>
      <c r="G49" s="78">
        <f t="shared" si="8"/>
        <v>315.78947368421052</v>
      </c>
      <c r="H49" s="78">
        <f t="shared" si="9"/>
        <v>315.78947368421052</v>
      </c>
      <c r="I49" s="37"/>
    </row>
    <row r="50" spans="1:9" s="38" customFormat="1" ht="48.75" customHeight="1">
      <c r="A50" s="26" t="s">
        <v>153</v>
      </c>
      <c r="B50" s="13" t="s">
        <v>152</v>
      </c>
      <c r="C50" s="114">
        <f>C51+C52+C53</f>
        <v>141693</v>
      </c>
      <c r="D50" s="114">
        <f t="shared" ref="D50:E50" si="11">D51+D52+D53</f>
        <v>3173.4</v>
      </c>
      <c r="E50" s="114">
        <f t="shared" si="11"/>
        <v>0</v>
      </c>
      <c r="F50" s="78"/>
      <c r="G50" s="78"/>
      <c r="H50" s="78"/>
      <c r="I50" s="37"/>
    </row>
    <row r="51" spans="1:9" s="38" customFormat="1" ht="121.5" customHeight="1">
      <c r="A51" s="25" t="s">
        <v>117</v>
      </c>
      <c r="B51" s="34" t="s">
        <v>152</v>
      </c>
      <c r="C51" s="92">
        <f>1581+5604.3</f>
        <v>7185.3</v>
      </c>
      <c r="D51" s="92">
        <v>0</v>
      </c>
      <c r="E51" s="93">
        <v>0</v>
      </c>
      <c r="F51" s="78">
        <f t="shared" ref="F51:H52" si="12">C51*5/95</f>
        <v>378.17368421052629</v>
      </c>
      <c r="G51" s="78">
        <f t="shared" si="12"/>
        <v>0</v>
      </c>
      <c r="H51" s="78">
        <f t="shared" si="12"/>
        <v>0</v>
      </c>
      <c r="I51" s="37"/>
    </row>
    <row r="52" spans="1:9" s="38" customFormat="1" ht="137.25" customHeight="1">
      <c r="A52" s="25" t="s">
        <v>136</v>
      </c>
      <c r="B52" s="34" t="s">
        <v>152</v>
      </c>
      <c r="C52" s="92">
        <f>136607.7-2100</f>
        <v>134507.70000000001</v>
      </c>
      <c r="D52" s="92">
        <v>0</v>
      </c>
      <c r="E52" s="93">
        <v>0</v>
      </c>
      <c r="F52" s="78">
        <f t="shared" si="12"/>
        <v>7079.3526315789477</v>
      </c>
      <c r="G52" s="78">
        <f t="shared" si="12"/>
        <v>0</v>
      </c>
      <c r="H52" s="78">
        <f t="shared" si="12"/>
        <v>0</v>
      </c>
      <c r="I52" s="37"/>
    </row>
    <row r="53" spans="1:9" s="38" customFormat="1" ht="107.25" customHeight="1">
      <c r="A53" s="25" t="s">
        <v>118</v>
      </c>
      <c r="B53" s="34" t="s">
        <v>152</v>
      </c>
      <c r="C53" s="92">
        <v>0</v>
      </c>
      <c r="D53" s="92">
        <f>562+2611.4</f>
        <v>3173.4</v>
      </c>
      <c r="E53" s="93">
        <v>0</v>
      </c>
      <c r="F53" s="78">
        <f t="shared" ref="F53" si="13">C53*5/95</f>
        <v>0</v>
      </c>
      <c r="G53" s="78">
        <f t="shared" ref="G53" si="14">D53*5/95</f>
        <v>167.02105263157895</v>
      </c>
      <c r="H53" s="78">
        <f t="shared" ref="H53" si="15">E53*5/95</f>
        <v>0</v>
      </c>
      <c r="I53" s="37"/>
    </row>
    <row r="54" spans="1:9" s="38" customFormat="1" ht="135.75" customHeight="1">
      <c r="A54" s="26" t="s">
        <v>120</v>
      </c>
      <c r="B54" s="13" t="s">
        <v>135</v>
      </c>
      <c r="C54" s="114">
        <f>28124+100882.4</f>
        <v>129006.39999999999</v>
      </c>
      <c r="D54" s="114">
        <f>13782+47529.7</f>
        <v>61311.7</v>
      </c>
      <c r="E54" s="115">
        <v>0</v>
      </c>
      <c r="F54" s="78">
        <f>C54*5/95</f>
        <v>6789.8105263157895</v>
      </c>
      <c r="G54" s="78">
        <f>D54*5/95</f>
        <v>3226.9315789473685</v>
      </c>
      <c r="H54" s="78">
        <f>E54*5/95</f>
        <v>0</v>
      </c>
      <c r="I54" s="37"/>
    </row>
    <row r="55" spans="1:9" s="118" customFormat="1" ht="48" customHeight="1">
      <c r="A55" s="26" t="s">
        <v>26</v>
      </c>
      <c r="B55" s="13" t="s">
        <v>69</v>
      </c>
      <c r="C55" s="114">
        <f>SUM(C56:C76)</f>
        <v>217649.4</v>
      </c>
      <c r="D55" s="114">
        <f t="shared" ref="D55:E55" si="16">SUM(D56:D76)</f>
        <v>7262.3</v>
      </c>
      <c r="E55" s="114">
        <f t="shared" si="16"/>
        <v>12899.599999999999</v>
      </c>
      <c r="F55" s="116">
        <f>SUM(F57:F76)</f>
        <v>1337.3157894736842</v>
      </c>
      <c r="G55" s="116">
        <f>SUM(G57:G76)</f>
        <v>382.22631578947369</v>
      </c>
      <c r="H55" s="116">
        <f>SUM(H57:H76)</f>
        <v>205.2421052631579</v>
      </c>
      <c r="I55" s="117"/>
    </row>
    <row r="56" spans="1:9" s="38" customFormat="1" ht="212.25" customHeight="1">
      <c r="A56" s="25" t="s">
        <v>124</v>
      </c>
      <c r="B56" s="3" t="s">
        <v>69</v>
      </c>
      <c r="C56" s="92">
        <v>0</v>
      </c>
      <c r="D56" s="96">
        <v>0</v>
      </c>
      <c r="E56" s="97">
        <v>9000</v>
      </c>
      <c r="F56" s="78">
        <f>C56*5/95</f>
        <v>0</v>
      </c>
      <c r="G56" s="78">
        <f>D56*5/95</f>
        <v>0</v>
      </c>
      <c r="H56" s="78">
        <f>E56*5/95</f>
        <v>473.68421052631578</v>
      </c>
      <c r="I56" s="37"/>
    </row>
    <row r="57" spans="1:9" s="38" customFormat="1" ht="166.5" customHeight="1">
      <c r="A57" s="25" t="s">
        <v>104</v>
      </c>
      <c r="B57" s="34" t="s">
        <v>69</v>
      </c>
      <c r="C57" s="92">
        <v>0</v>
      </c>
      <c r="D57" s="92">
        <v>2000</v>
      </c>
      <c r="E57" s="93">
        <v>0</v>
      </c>
      <c r="F57" s="78">
        <f>C57*5/95</f>
        <v>0</v>
      </c>
      <c r="G57" s="78">
        <f t="shared" ref="G57:G76" si="17">D57*5/95</f>
        <v>105.26315789473684</v>
      </c>
      <c r="H57" s="78">
        <f t="shared" ref="H57:H76" si="18">E57*5/95</f>
        <v>0</v>
      </c>
      <c r="I57" s="37"/>
    </row>
    <row r="58" spans="1:9" s="38" customFormat="1" ht="82.8">
      <c r="A58" s="25" t="s">
        <v>122</v>
      </c>
      <c r="B58" s="34" t="s">
        <v>69</v>
      </c>
      <c r="C58" s="96">
        <f>202813.3-10572.9</f>
        <v>192240.4</v>
      </c>
      <c r="D58" s="92">
        <v>0</v>
      </c>
      <c r="E58" s="93">
        <v>0</v>
      </c>
      <c r="F58" s="80">
        <v>0</v>
      </c>
      <c r="G58" s="80">
        <f t="shared" si="17"/>
        <v>0</v>
      </c>
      <c r="H58" s="80">
        <f t="shared" si="18"/>
        <v>0</v>
      </c>
      <c r="I58" s="37"/>
    </row>
    <row r="59" spans="1:9" s="38" customFormat="1" ht="171" customHeight="1">
      <c r="A59" s="25" t="s">
        <v>105</v>
      </c>
      <c r="B59" s="34" t="s">
        <v>69</v>
      </c>
      <c r="C59" s="96">
        <f>1000-544.6</f>
        <v>455.4</v>
      </c>
      <c r="D59" s="96">
        <v>1000</v>
      </c>
      <c r="E59" s="97">
        <v>1000</v>
      </c>
      <c r="F59" s="78">
        <f t="shared" ref="F59:F76" si="19">C59*5/95</f>
        <v>23.96842105263158</v>
      </c>
      <c r="G59" s="78">
        <f t="shared" si="17"/>
        <v>52.631578947368418</v>
      </c>
      <c r="H59" s="78">
        <f t="shared" si="18"/>
        <v>52.631578947368418</v>
      </c>
      <c r="I59" s="37"/>
    </row>
    <row r="60" spans="1:9" s="38" customFormat="1" ht="120.75" customHeight="1">
      <c r="A60" s="25" t="s">
        <v>70</v>
      </c>
      <c r="B60" s="34" t="s">
        <v>69</v>
      </c>
      <c r="C60" s="92">
        <v>0</v>
      </c>
      <c r="D60" s="92">
        <v>0</v>
      </c>
      <c r="E60" s="93">
        <v>0</v>
      </c>
      <c r="F60" s="78">
        <f t="shared" si="19"/>
        <v>0</v>
      </c>
      <c r="G60" s="78">
        <f t="shared" si="17"/>
        <v>0</v>
      </c>
      <c r="H60" s="78">
        <f t="shared" si="18"/>
        <v>0</v>
      </c>
      <c r="I60" s="37"/>
    </row>
    <row r="61" spans="1:9" s="38" customFormat="1" ht="193.2">
      <c r="A61" s="25" t="s">
        <v>71</v>
      </c>
      <c r="B61" s="34" t="s">
        <v>69</v>
      </c>
      <c r="C61" s="92">
        <v>0</v>
      </c>
      <c r="D61" s="92">
        <v>0</v>
      </c>
      <c r="E61" s="93">
        <v>0</v>
      </c>
      <c r="F61" s="78">
        <f t="shared" si="19"/>
        <v>0</v>
      </c>
      <c r="G61" s="78">
        <f t="shared" si="17"/>
        <v>0</v>
      </c>
      <c r="H61" s="78">
        <f t="shared" si="18"/>
        <v>0</v>
      </c>
      <c r="I61" s="37"/>
    </row>
    <row r="62" spans="1:9" s="38" customFormat="1" ht="110.4">
      <c r="A62" s="25" t="s">
        <v>46</v>
      </c>
      <c r="B62" s="34" t="s">
        <v>72</v>
      </c>
      <c r="C62" s="92"/>
      <c r="D62" s="98"/>
      <c r="E62" s="99"/>
      <c r="F62" s="78">
        <f t="shared" si="19"/>
        <v>0</v>
      </c>
      <c r="G62" s="78">
        <f t="shared" si="17"/>
        <v>0</v>
      </c>
      <c r="H62" s="78">
        <f t="shared" si="18"/>
        <v>0</v>
      </c>
      <c r="I62" s="37"/>
    </row>
    <row r="63" spans="1:9" s="38" customFormat="1" ht="171" customHeight="1">
      <c r="A63" s="25" t="s">
        <v>111</v>
      </c>
      <c r="B63" s="34" t="s">
        <v>69</v>
      </c>
      <c r="C63" s="92">
        <v>551</v>
      </c>
      <c r="D63" s="92">
        <v>551</v>
      </c>
      <c r="E63" s="93">
        <v>551</v>
      </c>
      <c r="F63" s="80">
        <f t="shared" si="19"/>
        <v>29</v>
      </c>
      <c r="G63" s="78">
        <f t="shared" si="17"/>
        <v>29</v>
      </c>
      <c r="H63" s="78">
        <f t="shared" si="18"/>
        <v>29</v>
      </c>
      <c r="I63" s="37"/>
    </row>
    <row r="64" spans="1:9" s="38" customFormat="1" ht="164.25" customHeight="1">
      <c r="A64" s="25" t="s">
        <v>73</v>
      </c>
      <c r="B64" s="34" t="s">
        <v>69</v>
      </c>
      <c r="C64" s="92">
        <v>0</v>
      </c>
      <c r="D64" s="92">
        <v>0</v>
      </c>
      <c r="E64" s="93">
        <v>0</v>
      </c>
      <c r="F64" s="78">
        <f t="shared" si="19"/>
        <v>0</v>
      </c>
      <c r="G64" s="78">
        <f t="shared" si="17"/>
        <v>0</v>
      </c>
      <c r="H64" s="78">
        <f t="shared" si="18"/>
        <v>0</v>
      </c>
      <c r="I64" s="37"/>
    </row>
    <row r="65" spans="1:9" s="38" customFormat="1" ht="105.75" customHeight="1">
      <c r="A65" s="25" t="s">
        <v>119</v>
      </c>
      <c r="B65" s="34" t="s">
        <v>69</v>
      </c>
      <c r="C65" s="92">
        <v>4000</v>
      </c>
      <c r="D65" s="92">
        <v>0</v>
      </c>
      <c r="E65" s="93">
        <v>0</v>
      </c>
      <c r="F65" s="78">
        <f t="shared" si="19"/>
        <v>210.52631578947367</v>
      </c>
      <c r="G65" s="78">
        <f t="shared" si="17"/>
        <v>0</v>
      </c>
      <c r="H65" s="78">
        <f t="shared" si="18"/>
        <v>0</v>
      </c>
      <c r="I65" s="37"/>
    </row>
    <row r="66" spans="1:9" s="38" customFormat="1" ht="166.5" customHeight="1">
      <c r="A66" s="25" t="s">
        <v>107</v>
      </c>
      <c r="B66" s="34" t="s">
        <v>69</v>
      </c>
      <c r="C66" s="92">
        <f>122.3+1777.7</f>
        <v>1900</v>
      </c>
      <c r="D66" s="92">
        <v>122.3</v>
      </c>
      <c r="E66" s="93">
        <v>122.3</v>
      </c>
      <c r="F66" s="78">
        <f t="shared" si="19"/>
        <v>100</v>
      </c>
      <c r="G66" s="78">
        <f t="shared" si="17"/>
        <v>6.4368421052631577</v>
      </c>
      <c r="H66" s="78">
        <f t="shared" si="18"/>
        <v>6.4368421052631577</v>
      </c>
      <c r="I66" s="37"/>
    </row>
    <row r="67" spans="1:9" s="38" customFormat="1" ht="120.75" customHeight="1">
      <c r="A67" s="25" t="s">
        <v>101</v>
      </c>
      <c r="B67" s="34" t="s">
        <v>69</v>
      </c>
      <c r="C67" s="113">
        <f>2226.32-2226.32</f>
        <v>0</v>
      </c>
      <c r="D67" s="92">
        <v>2226.3000000000002</v>
      </c>
      <c r="E67" s="93">
        <v>2226.3000000000002</v>
      </c>
      <c r="F67" s="80">
        <f t="shared" si="19"/>
        <v>0</v>
      </c>
      <c r="G67" s="78">
        <f t="shared" si="17"/>
        <v>117.17368421052632</v>
      </c>
      <c r="H67" s="78">
        <f t="shared" si="18"/>
        <v>117.17368421052632</v>
      </c>
      <c r="I67" s="37"/>
    </row>
    <row r="68" spans="1:9" s="38" customFormat="1" ht="138" customHeight="1">
      <c r="A68" s="25" t="s">
        <v>113</v>
      </c>
      <c r="B68" s="34" t="s">
        <v>133</v>
      </c>
      <c r="C68" s="92">
        <v>0</v>
      </c>
      <c r="D68" s="92">
        <v>1362.7</v>
      </c>
      <c r="E68" s="93">
        <v>0</v>
      </c>
      <c r="F68" s="78">
        <f t="shared" si="19"/>
        <v>0</v>
      </c>
      <c r="G68" s="78">
        <f t="shared" si="17"/>
        <v>71.721052631578942</v>
      </c>
      <c r="H68" s="78">
        <f t="shared" si="18"/>
        <v>0</v>
      </c>
      <c r="I68" s="37"/>
    </row>
    <row r="69" spans="1:9" s="38" customFormat="1" ht="132.75" customHeight="1">
      <c r="A69" s="25" t="s">
        <v>74</v>
      </c>
      <c r="B69" s="34" t="s">
        <v>69</v>
      </c>
      <c r="C69" s="92">
        <v>0</v>
      </c>
      <c r="D69" s="92">
        <v>0</v>
      </c>
      <c r="E69" s="93">
        <v>0</v>
      </c>
      <c r="F69" s="78">
        <f t="shared" si="19"/>
        <v>0</v>
      </c>
      <c r="G69" s="78">
        <f t="shared" si="17"/>
        <v>0</v>
      </c>
      <c r="H69" s="78">
        <f t="shared" si="18"/>
        <v>0</v>
      </c>
      <c r="I69" s="37"/>
    </row>
    <row r="70" spans="1:9" s="38" customFormat="1" ht="180" customHeight="1">
      <c r="A70" s="25" t="s">
        <v>75</v>
      </c>
      <c r="B70" s="34" t="s">
        <v>69</v>
      </c>
      <c r="C70" s="92">
        <v>0</v>
      </c>
      <c r="D70" s="92">
        <v>0</v>
      </c>
      <c r="E70" s="93">
        <v>0</v>
      </c>
      <c r="F70" s="78">
        <f t="shared" si="19"/>
        <v>0</v>
      </c>
      <c r="G70" s="78">
        <f t="shared" si="17"/>
        <v>0</v>
      </c>
      <c r="H70" s="78">
        <f t="shared" si="18"/>
        <v>0</v>
      </c>
      <c r="I70" s="37"/>
    </row>
    <row r="71" spans="1:9" s="38" customFormat="1" ht="107.25" customHeight="1">
      <c r="A71" s="25" t="s">
        <v>76</v>
      </c>
      <c r="B71" s="34" t="s">
        <v>69</v>
      </c>
      <c r="C71" s="92">
        <v>0</v>
      </c>
      <c r="D71" s="92">
        <v>0</v>
      </c>
      <c r="E71" s="93">
        <v>0</v>
      </c>
      <c r="F71" s="78">
        <f t="shared" si="19"/>
        <v>0</v>
      </c>
      <c r="G71" s="78">
        <f t="shared" si="17"/>
        <v>0</v>
      </c>
      <c r="H71" s="78">
        <f t="shared" si="18"/>
        <v>0</v>
      </c>
      <c r="I71" s="37"/>
    </row>
    <row r="72" spans="1:9" s="38" customFormat="1" ht="135.75" customHeight="1">
      <c r="A72" s="25" t="s">
        <v>77</v>
      </c>
      <c r="B72" s="34" t="s">
        <v>69</v>
      </c>
      <c r="C72" s="102">
        <f>25000-13616.2-11383.8</f>
        <v>0</v>
      </c>
      <c r="D72" s="92">
        <v>0</v>
      </c>
      <c r="E72" s="93">
        <v>0</v>
      </c>
      <c r="F72" s="78">
        <f t="shared" si="19"/>
        <v>0</v>
      </c>
      <c r="G72" s="78">
        <f t="shared" si="17"/>
        <v>0</v>
      </c>
      <c r="H72" s="78">
        <f t="shared" si="18"/>
        <v>0</v>
      </c>
      <c r="I72" s="37"/>
    </row>
    <row r="73" spans="1:9" s="38" customFormat="1" ht="150" customHeight="1">
      <c r="A73" s="25" t="s">
        <v>74</v>
      </c>
      <c r="B73" s="34" t="s">
        <v>69</v>
      </c>
      <c r="C73" s="92">
        <v>0</v>
      </c>
      <c r="D73" s="92">
        <v>0</v>
      </c>
      <c r="E73" s="93">
        <v>0</v>
      </c>
      <c r="F73" s="78">
        <f t="shared" si="19"/>
        <v>0</v>
      </c>
      <c r="G73" s="78">
        <f t="shared" si="17"/>
        <v>0</v>
      </c>
      <c r="H73" s="78">
        <f t="shared" si="18"/>
        <v>0</v>
      </c>
      <c r="I73" s="37"/>
    </row>
    <row r="74" spans="1:9" s="38" customFormat="1" ht="150.75" customHeight="1">
      <c r="A74" s="25" t="s">
        <v>121</v>
      </c>
      <c r="B74" s="34" t="s">
        <v>69</v>
      </c>
      <c r="C74" s="92">
        <v>18502.599999999999</v>
      </c>
      <c r="D74" s="92">
        <v>0</v>
      </c>
      <c r="E74" s="93">
        <v>0</v>
      </c>
      <c r="F74" s="78">
        <f t="shared" si="19"/>
        <v>973.82105263157894</v>
      </c>
      <c r="G74" s="78">
        <f t="shared" si="17"/>
        <v>0</v>
      </c>
      <c r="H74" s="78">
        <f t="shared" si="18"/>
        <v>0</v>
      </c>
      <c r="I74" s="37"/>
    </row>
    <row r="75" spans="1:9" s="38" customFormat="1" ht="103.5" customHeight="1">
      <c r="A75" s="25" t="s">
        <v>78</v>
      </c>
      <c r="B75" s="34" t="s">
        <v>69</v>
      </c>
      <c r="C75" s="92">
        <v>0</v>
      </c>
      <c r="D75" s="92">
        <v>0</v>
      </c>
      <c r="E75" s="93">
        <v>0</v>
      </c>
      <c r="F75" s="78">
        <f t="shared" si="19"/>
        <v>0</v>
      </c>
      <c r="G75" s="78">
        <f t="shared" si="17"/>
        <v>0</v>
      </c>
      <c r="H75" s="78">
        <f t="shared" si="18"/>
        <v>0</v>
      </c>
      <c r="I75" s="37"/>
    </row>
    <row r="76" spans="1:9" s="38" customFormat="1" ht="138" customHeight="1">
      <c r="A76" s="25" t="s">
        <v>74</v>
      </c>
      <c r="B76" s="34" t="s">
        <v>69</v>
      </c>
      <c r="C76" s="92">
        <v>0</v>
      </c>
      <c r="D76" s="92">
        <v>0</v>
      </c>
      <c r="E76" s="93">
        <v>0</v>
      </c>
      <c r="F76" s="78">
        <f t="shared" si="19"/>
        <v>0</v>
      </c>
      <c r="G76" s="78">
        <f t="shared" si="17"/>
        <v>0</v>
      </c>
      <c r="H76" s="78">
        <f t="shared" si="18"/>
        <v>0</v>
      </c>
      <c r="I76" s="37"/>
    </row>
    <row r="77" spans="1:9" s="38" customFormat="1" ht="47.25" customHeight="1">
      <c r="A77" s="107" t="s">
        <v>27</v>
      </c>
      <c r="B77" s="39" t="s">
        <v>79</v>
      </c>
      <c r="C77" s="94">
        <f>C78+C90+C93+C94+C95</f>
        <v>519307.6</v>
      </c>
      <c r="D77" s="94">
        <f t="shared" ref="D77:E77" si="20">D78+D90+D93+D94+D95</f>
        <v>522880.69999999995</v>
      </c>
      <c r="E77" s="94">
        <f t="shared" si="20"/>
        <v>546622.5</v>
      </c>
      <c r="F77" s="66"/>
      <c r="G77" s="61"/>
      <c r="H77" s="62"/>
      <c r="I77" s="37"/>
    </row>
    <row r="78" spans="1:9" s="38" customFormat="1" ht="72">
      <c r="A78" s="26" t="s">
        <v>28</v>
      </c>
      <c r="B78" s="39" t="s">
        <v>80</v>
      </c>
      <c r="C78" s="94">
        <f>SUM(C79:C89)</f>
        <v>511046.3</v>
      </c>
      <c r="D78" s="94">
        <f t="shared" ref="D78:E78" si="21">SUM(D79:D89)</f>
        <v>519386.59999999992</v>
      </c>
      <c r="E78" s="94">
        <f t="shared" si="21"/>
        <v>540833</v>
      </c>
      <c r="F78" s="63"/>
      <c r="G78" s="64"/>
      <c r="H78" s="72"/>
      <c r="I78" s="37"/>
    </row>
    <row r="79" spans="1:9" s="38" customFormat="1" ht="69">
      <c r="A79" s="59" t="s">
        <v>38</v>
      </c>
      <c r="B79" s="34" t="s">
        <v>80</v>
      </c>
      <c r="C79" s="92">
        <v>51084.6</v>
      </c>
      <c r="D79" s="92">
        <v>39010.1</v>
      </c>
      <c r="E79" s="93">
        <f>34316.4+1693.7</f>
        <v>36010.1</v>
      </c>
      <c r="F79" s="69"/>
      <c r="G79" s="67"/>
      <c r="H79" s="62"/>
      <c r="I79" s="37"/>
    </row>
    <row r="80" spans="1:9" s="38" customFormat="1" ht="69">
      <c r="A80" s="59" t="s">
        <v>37</v>
      </c>
      <c r="B80" s="34" t="s">
        <v>80</v>
      </c>
      <c r="C80" s="92">
        <v>5.0999999999999996</v>
      </c>
      <c r="D80" s="92">
        <v>5.3</v>
      </c>
      <c r="E80" s="93">
        <v>5.5</v>
      </c>
      <c r="F80" s="35"/>
      <c r="G80" s="64"/>
      <c r="H80" s="36"/>
      <c r="I80" s="37"/>
    </row>
    <row r="81" spans="1:9" s="38" customFormat="1" ht="110.4">
      <c r="A81" s="59" t="s">
        <v>34</v>
      </c>
      <c r="B81" s="34" t="s">
        <v>80</v>
      </c>
      <c r="C81" s="92">
        <v>70.3</v>
      </c>
      <c r="D81" s="92">
        <v>73.099999999999994</v>
      </c>
      <c r="E81" s="93">
        <v>75.900000000000006</v>
      </c>
      <c r="F81" s="63"/>
      <c r="G81" s="64"/>
      <c r="H81" s="36"/>
      <c r="I81" s="37"/>
    </row>
    <row r="82" spans="1:9" s="38" customFormat="1" ht="55.2">
      <c r="A82" s="59" t="s">
        <v>33</v>
      </c>
      <c r="B82" s="34" t="s">
        <v>80</v>
      </c>
      <c r="C82" s="92">
        <v>1077.9000000000001</v>
      </c>
      <c r="D82" s="92">
        <v>1120.8</v>
      </c>
      <c r="E82" s="93">
        <v>1164.5</v>
      </c>
      <c r="F82" s="63"/>
      <c r="G82" s="64"/>
      <c r="H82" s="36"/>
      <c r="I82" s="37"/>
    </row>
    <row r="83" spans="1:9" s="38" customFormat="1" ht="82.8">
      <c r="A83" s="59" t="s">
        <v>36</v>
      </c>
      <c r="B83" s="34" t="s">
        <v>80</v>
      </c>
      <c r="C83" s="92">
        <v>521.29999999999995</v>
      </c>
      <c r="D83" s="92">
        <v>538.70000000000005</v>
      </c>
      <c r="E83" s="93">
        <v>556.4</v>
      </c>
      <c r="F83" s="63"/>
      <c r="G83" s="64"/>
      <c r="H83" s="73"/>
      <c r="I83" s="37"/>
    </row>
    <row r="84" spans="1:9" s="38" customFormat="1" ht="69">
      <c r="A84" s="25" t="s">
        <v>32</v>
      </c>
      <c r="B84" s="34" t="s">
        <v>80</v>
      </c>
      <c r="C84" s="92">
        <v>71297.7</v>
      </c>
      <c r="D84" s="92">
        <v>71564.399999999994</v>
      </c>
      <c r="E84" s="93">
        <v>71682</v>
      </c>
      <c r="F84" s="63"/>
      <c r="G84" s="64"/>
      <c r="H84" s="36"/>
      <c r="I84" s="37"/>
    </row>
    <row r="85" spans="1:9" s="38" customFormat="1" ht="55.2">
      <c r="A85" s="59" t="s">
        <v>29</v>
      </c>
      <c r="B85" s="34" t="s">
        <v>80</v>
      </c>
      <c r="C85" s="96">
        <v>238319.5</v>
      </c>
      <c r="D85" s="92">
        <v>251660.79999999999</v>
      </c>
      <c r="E85" s="93">
        <v>268314</v>
      </c>
      <c r="F85" s="63"/>
      <c r="G85" s="64"/>
      <c r="H85" s="72"/>
      <c r="I85" s="37"/>
    </row>
    <row r="86" spans="1:9" s="38" customFormat="1" ht="69">
      <c r="A86" s="59" t="s">
        <v>30</v>
      </c>
      <c r="B86" s="34" t="s">
        <v>80</v>
      </c>
      <c r="C86" s="96">
        <v>95801.5</v>
      </c>
      <c r="D86" s="96">
        <v>101440.8</v>
      </c>
      <c r="E86" s="97">
        <v>107908</v>
      </c>
      <c r="F86" s="35"/>
      <c r="G86" s="64"/>
      <c r="H86" s="36"/>
      <c r="I86" s="37"/>
    </row>
    <row r="87" spans="1:9" s="38" customFormat="1" ht="55.2">
      <c r="A87" s="59" t="s">
        <v>31</v>
      </c>
      <c r="B87" s="34" t="s">
        <v>80</v>
      </c>
      <c r="C87" s="96">
        <v>21403.8</v>
      </c>
      <c r="D87" s="92">
        <v>21403.8</v>
      </c>
      <c r="E87" s="93">
        <v>21403.8</v>
      </c>
      <c r="F87" s="63"/>
      <c r="G87" s="64"/>
      <c r="H87" s="36"/>
      <c r="I87" s="37"/>
    </row>
    <row r="88" spans="1:9" s="38" customFormat="1" ht="64.5" customHeight="1">
      <c r="A88" s="59" t="s">
        <v>35</v>
      </c>
      <c r="B88" s="34" t="s">
        <v>80</v>
      </c>
      <c r="C88" s="92">
        <f>31575.5-551.5</f>
        <v>31024</v>
      </c>
      <c r="D88" s="92">
        <f>32619.3-491.1</f>
        <v>32128.2</v>
      </c>
      <c r="E88" s="93">
        <f>33767.3-495.1</f>
        <v>33272.200000000004</v>
      </c>
      <c r="F88" s="63"/>
      <c r="G88" s="64"/>
      <c r="H88" s="36"/>
      <c r="I88" s="37"/>
    </row>
    <row r="89" spans="1:9" s="71" customFormat="1" ht="41.4">
      <c r="A89" s="25" t="s">
        <v>96</v>
      </c>
      <c r="B89" s="34" t="s">
        <v>80</v>
      </c>
      <c r="C89" s="92">
        <v>440.6</v>
      </c>
      <c r="D89" s="92">
        <v>440.6</v>
      </c>
      <c r="E89" s="93">
        <v>440.6</v>
      </c>
      <c r="F89" s="69"/>
      <c r="G89" s="67"/>
      <c r="H89" s="68"/>
      <c r="I89" s="70"/>
    </row>
    <row r="90" spans="1:9" s="38" customFormat="1" ht="115.2">
      <c r="A90" s="26" t="s">
        <v>39</v>
      </c>
      <c r="B90" s="13" t="s">
        <v>81</v>
      </c>
      <c r="C90" s="123">
        <f>C91+C92</f>
        <v>6375.8</v>
      </c>
      <c r="D90" s="123">
        <f t="shared" ref="D90" si="22">D91+D92</f>
        <v>1593.8999999999999</v>
      </c>
      <c r="E90" s="124">
        <f t="shared" ref="E90" si="23">E91+E92</f>
        <v>3187.8</v>
      </c>
      <c r="F90" s="63"/>
      <c r="G90" s="64"/>
      <c r="H90" s="74"/>
      <c r="I90" s="37"/>
    </row>
    <row r="91" spans="1:9" s="38" customFormat="1" ht="96.6">
      <c r="A91" s="59" t="s">
        <v>82</v>
      </c>
      <c r="B91" s="132" t="s">
        <v>81</v>
      </c>
      <c r="C91" s="92">
        <v>3187.9</v>
      </c>
      <c r="D91" s="98">
        <v>0</v>
      </c>
      <c r="E91" s="99">
        <v>0</v>
      </c>
      <c r="F91" s="69"/>
      <c r="G91" s="75"/>
      <c r="H91" s="62"/>
      <c r="I91" s="37"/>
    </row>
    <row r="92" spans="1:9" s="38" customFormat="1" ht="82.8">
      <c r="A92" s="59" t="s">
        <v>83</v>
      </c>
      <c r="B92" s="132" t="s">
        <v>81</v>
      </c>
      <c r="C92" s="92">
        <f>6089+286.8-3187.9</f>
        <v>3187.9</v>
      </c>
      <c r="D92" s="98">
        <f>1522.3+71.6</f>
        <v>1593.8999999999999</v>
      </c>
      <c r="E92" s="99">
        <f>3044.5+143.3</f>
        <v>3187.8</v>
      </c>
      <c r="F92" s="69"/>
      <c r="G92" s="75"/>
      <c r="H92" s="62"/>
      <c r="I92" s="37"/>
    </row>
    <row r="93" spans="1:9" s="38" customFormat="1" ht="62.25" customHeight="1">
      <c r="A93" s="26" t="s">
        <v>95</v>
      </c>
      <c r="B93" s="131" t="s">
        <v>84</v>
      </c>
      <c r="C93" s="114">
        <v>1856.4</v>
      </c>
      <c r="D93" s="114">
        <v>1869.4</v>
      </c>
      <c r="E93" s="115">
        <v>1655.7</v>
      </c>
      <c r="F93" s="66"/>
      <c r="G93" s="67"/>
      <c r="H93" s="62"/>
      <c r="I93" s="37"/>
    </row>
    <row r="94" spans="1:9" s="38" customFormat="1" ht="93" customHeight="1">
      <c r="A94" s="26" t="s">
        <v>85</v>
      </c>
      <c r="B94" s="131" t="s">
        <v>86</v>
      </c>
      <c r="C94" s="114">
        <v>29.1</v>
      </c>
      <c r="D94" s="114">
        <v>30.8</v>
      </c>
      <c r="E94" s="115">
        <v>76.5</v>
      </c>
      <c r="F94" s="66"/>
      <c r="G94" s="75"/>
      <c r="H94" s="62"/>
      <c r="I94" s="37"/>
    </row>
    <row r="95" spans="1:9" s="38" customFormat="1" ht="100.8">
      <c r="A95" s="26" t="s">
        <v>87</v>
      </c>
      <c r="B95" s="131" t="s">
        <v>88</v>
      </c>
      <c r="C95" s="114">
        <v>0</v>
      </c>
      <c r="D95" s="114">
        <v>0</v>
      </c>
      <c r="E95" s="115">
        <v>869.5</v>
      </c>
      <c r="F95" s="66"/>
      <c r="G95" s="67"/>
      <c r="H95" s="62"/>
      <c r="I95" s="37"/>
    </row>
    <row r="96" spans="1:9" ht="19.5" customHeight="1">
      <c r="A96" s="130" t="s">
        <v>40</v>
      </c>
      <c r="B96" s="39" t="s">
        <v>89</v>
      </c>
      <c r="C96" s="94">
        <f>C97+C98+C99+C100</f>
        <v>40128.53095</v>
      </c>
      <c r="D96" s="94">
        <f t="shared" ref="D96:E96" si="24">D97+D98+D99+D100</f>
        <v>46516.3</v>
      </c>
      <c r="E96" s="94">
        <f t="shared" si="24"/>
        <v>47934.399999999994</v>
      </c>
      <c r="F96" s="19"/>
      <c r="G96" s="17"/>
      <c r="H96" s="18"/>
      <c r="I96" s="14"/>
    </row>
    <row r="97" spans="1:9" s="56" customFormat="1" ht="100.8">
      <c r="A97" s="84" t="s">
        <v>41</v>
      </c>
      <c r="B97" s="13" t="s">
        <v>90</v>
      </c>
      <c r="C97" s="114">
        <f>388.6+409.4-388.6+135</f>
        <v>544.4</v>
      </c>
      <c r="D97" s="119">
        <v>0</v>
      </c>
      <c r="E97" s="120">
        <v>0</v>
      </c>
      <c r="F97" s="52"/>
      <c r="G97" s="53"/>
      <c r="H97" s="54"/>
      <c r="I97" s="55"/>
    </row>
    <row r="98" spans="1:9" s="51" customFormat="1" ht="86.4">
      <c r="A98" s="121" t="s">
        <v>142</v>
      </c>
      <c r="B98" s="13" t="s">
        <v>143</v>
      </c>
      <c r="C98" s="122">
        <f>493.362+149.51+1610.45895</f>
        <v>2253.33095</v>
      </c>
      <c r="D98" s="123">
        <v>0</v>
      </c>
      <c r="E98" s="124">
        <v>0</v>
      </c>
      <c r="F98" s="57"/>
      <c r="G98" s="58"/>
      <c r="H98" s="43"/>
      <c r="I98" s="50"/>
    </row>
    <row r="99" spans="1:9" s="40" customFormat="1" ht="149.25" customHeight="1">
      <c r="A99" s="84" t="s">
        <v>154</v>
      </c>
      <c r="B99" s="13" t="s">
        <v>155</v>
      </c>
      <c r="C99" s="123">
        <v>7405.8</v>
      </c>
      <c r="D99" s="123">
        <v>22217.3</v>
      </c>
      <c r="E99" s="124">
        <v>22217.3</v>
      </c>
      <c r="F99" s="57"/>
      <c r="G99" s="58"/>
      <c r="H99" s="43"/>
      <c r="I99" s="44"/>
    </row>
    <row r="100" spans="1:9" s="129" customFormat="1" ht="57.6">
      <c r="A100" s="26" t="s">
        <v>42</v>
      </c>
      <c r="B100" s="13" t="s">
        <v>91</v>
      </c>
      <c r="C100" s="114">
        <f>SUM(C101:C107)</f>
        <v>29925</v>
      </c>
      <c r="D100" s="114">
        <f>SUM(D101:D107)</f>
        <v>24299</v>
      </c>
      <c r="E100" s="114">
        <f>SUM(E101:E107)</f>
        <v>25717.1</v>
      </c>
      <c r="F100" s="125"/>
      <c r="G100" s="126"/>
      <c r="H100" s="127"/>
      <c r="I100" s="128"/>
    </row>
    <row r="101" spans="1:9" s="51" customFormat="1" ht="196.5" customHeight="1">
      <c r="A101" s="25" t="s">
        <v>97</v>
      </c>
      <c r="B101" s="34" t="s">
        <v>91</v>
      </c>
      <c r="C101" s="92">
        <f>8.5+0.021-8.521</f>
        <v>0</v>
      </c>
      <c r="D101" s="92">
        <v>8.5</v>
      </c>
      <c r="E101" s="93">
        <v>8.5</v>
      </c>
      <c r="F101" s="45"/>
      <c r="G101" s="46"/>
      <c r="H101" s="47"/>
      <c r="I101" s="50"/>
    </row>
    <row r="102" spans="1:9" s="51" customFormat="1" ht="124.5" customHeight="1">
      <c r="A102" s="25" t="s">
        <v>98</v>
      </c>
      <c r="B102" s="34" t="s">
        <v>91</v>
      </c>
      <c r="C102" s="92">
        <f>6677+5598</f>
        <v>12275</v>
      </c>
      <c r="D102" s="92">
        <f>7280+853</f>
        <v>8133</v>
      </c>
      <c r="E102" s="93">
        <f>6326+3123</f>
        <v>9449</v>
      </c>
      <c r="F102" s="45"/>
      <c r="G102" s="46"/>
      <c r="H102" s="47"/>
      <c r="I102" s="50"/>
    </row>
    <row r="103" spans="1:9" s="51" customFormat="1" ht="123" customHeight="1">
      <c r="A103" s="25" t="s">
        <v>92</v>
      </c>
      <c r="B103" s="34" t="s">
        <v>91</v>
      </c>
      <c r="C103" s="96">
        <v>0</v>
      </c>
      <c r="D103" s="96">
        <v>0</v>
      </c>
      <c r="E103" s="97">
        <v>0</v>
      </c>
      <c r="F103" s="48"/>
      <c r="G103" s="46"/>
      <c r="H103" s="49"/>
      <c r="I103" s="50"/>
    </row>
    <row r="104" spans="1:9" s="40" customFormat="1" ht="221.25" customHeight="1">
      <c r="A104" s="59" t="s">
        <v>99</v>
      </c>
      <c r="B104" s="34" t="s">
        <v>91</v>
      </c>
      <c r="C104" s="96">
        <f>332-29</f>
        <v>303</v>
      </c>
      <c r="D104" s="96">
        <v>332</v>
      </c>
      <c r="E104" s="97">
        <v>332</v>
      </c>
      <c r="F104" s="57"/>
      <c r="G104" s="58"/>
      <c r="H104" s="43"/>
      <c r="I104" s="44"/>
    </row>
    <row r="105" spans="1:9" s="40" customFormat="1" ht="167.25" customHeight="1">
      <c r="A105" s="59" t="s">
        <v>137</v>
      </c>
      <c r="B105" s="34" t="s">
        <v>138</v>
      </c>
      <c r="C105" s="96">
        <v>13788.1</v>
      </c>
      <c r="D105" s="96">
        <v>12276.5</v>
      </c>
      <c r="E105" s="97">
        <v>12378.6</v>
      </c>
      <c r="F105" s="57"/>
      <c r="G105" s="58"/>
      <c r="H105" s="43"/>
      <c r="I105" s="44"/>
    </row>
    <row r="106" spans="1:9" s="40" customFormat="1" ht="108.75" customHeight="1">
      <c r="A106" s="25" t="s">
        <v>100</v>
      </c>
      <c r="B106" s="34" t="s">
        <v>91</v>
      </c>
      <c r="C106" s="96">
        <f>3549+9.9</f>
        <v>3558.9</v>
      </c>
      <c r="D106" s="96">
        <v>3549</v>
      </c>
      <c r="E106" s="97">
        <v>3549</v>
      </c>
      <c r="F106" s="48"/>
      <c r="G106" s="46"/>
      <c r="H106" s="49"/>
      <c r="I106" s="44"/>
    </row>
    <row r="107" spans="1:9" s="40" customFormat="1" ht="69">
      <c r="A107" s="59" t="s">
        <v>93</v>
      </c>
      <c r="B107" s="34" t="s">
        <v>91</v>
      </c>
      <c r="C107" s="96">
        <v>0</v>
      </c>
      <c r="D107" s="96">
        <v>0</v>
      </c>
      <c r="E107" s="97">
        <v>0</v>
      </c>
      <c r="F107" s="57"/>
      <c r="G107" s="58"/>
      <c r="H107" s="43"/>
      <c r="I107" s="44"/>
    </row>
    <row r="108" spans="1:9" s="40" customFormat="1" ht="47.25" customHeight="1">
      <c r="A108" s="106" t="s">
        <v>48</v>
      </c>
      <c r="B108" s="34" t="s">
        <v>94</v>
      </c>
      <c r="C108" s="92">
        <v>2738.96</v>
      </c>
      <c r="D108" s="92">
        <v>0</v>
      </c>
      <c r="E108" s="93">
        <v>0</v>
      </c>
      <c r="F108" s="57"/>
      <c r="G108" s="58"/>
      <c r="H108" s="43"/>
      <c r="I108" s="44"/>
    </row>
    <row r="109" spans="1:9" ht="17.25" customHeight="1">
      <c r="A109" s="4" t="s">
        <v>43</v>
      </c>
      <c r="B109" s="5"/>
      <c r="C109" s="94">
        <f>C11+C28</f>
        <v>1348637.0189499999</v>
      </c>
      <c r="D109" s="94">
        <f>D11+D28</f>
        <v>1152547.3</v>
      </c>
      <c r="E109" s="95">
        <f>E11+E28</f>
        <v>885441.3</v>
      </c>
      <c r="F109" s="20"/>
      <c r="G109" s="21"/>
      <c r="H109" s="16"/>
      <c r="I109" s="14"/>
    </row>
    <row r="110" spans="1:9" ht="17.25" customHeight="1">
      <c r="A110" s="4" t="s">
        <v>44</v>
      </c>
      <c r="B110" s="5"/>
      <c r="C110" s="94">
        <f>1409279.892-11383.8-4189.3+149.51+165.3+1610.45895</f>
        <v>1395632.0609499998</v>
      </c>
      <c r="D110" s="94">
        <v>1145347.3</v>
      </c>
      <c r="E110" s="95">
        <v>885441.3</v>
      </c>
    </row>
    <row r="111" spans="1:9" ht="17.25" customHeight="1" thickBot="1">
      <c r="A111" s="85" t="s">
        <v>45</v>
      </c>
      <c r="B111" s="86"/>
      <c r="C111" s="100">
        <f t="shared" ref="C111:E111" si="25">C109-C110</f>
        <v>-46995.041999999899</v>
      </c>
      <c r="D111" s="100">
        <f t="shared" ref="D111" si="26">D109-D110</f>
        <v>7200</v>
      </c>
      <c r="E111" s="101">
        <f t="shared" si="25"/>
        <v>0</v>
      </c>
    </row>
  </sheetData>
  <mergeCells count="2">
    <mergeCell ref="A8:E8"/>
    <mergeCell ref="C4:E4"/>
  </mergeCells>
  <printOptions horizontalCentered="1"/>
  <pageMargins left="1.1811023622047245" right="0.59055118110236227" top="0.78740157480314965" bottom="0.78740157480314965" header="0" footer="0"/>
  <pageSetup paperSize="9" scale="70" fitToHeight="7" orientation="portrait" r:id="rId1"/>
  <headerFooter alignWithMargins="0"/>
  <rowBreaks count="3" manualBreakCount="3">
    <brk id="34" max="4" man="1"/>
    <brk id="48" max="4" man="1"/>
    <brk id="6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2020-2022</vt:lpstr>
      <vt:lpstr>'2020-2022'!Заголовки_для_печати</vt:lpstr>
      <vt:lpstr>'2020-2022'!Область_печати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iuristao</cp:lastModifiedBy>
  <cp:lastPrinted>2020-06-22T10:48:42Z</cp:lastPrinted>
  <dcterms:created xsi:type="dcterms:W3CDTF">2017-10-03T05:46:08Z</dcterms:created>
  <dcterms:modified xsi:type="dcterms:W3CDTF">2020-06-23T10:22:51Z</dcterms:modified>
</cp:coreProperties>
</file>